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4รายได้จากการท่องเที่ยว\"/>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62" i="2" l="1"/>
  <c r="M853" i="2"/>
  <c r="M844" i="2"/>
  <c r="M843" i="2" s="1"/>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<sst xmlns="http://schemas.openxmlformats.org/spreadsheetml/2006/main" count="32786" uniqueCount="15484">
  <si>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</si>
  <si>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</si>
  <si>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</si>
  <si>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</si>
  <si>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</si>
  <si>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</si>
  <si>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</si>
  <si>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</si>
  <si>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</si>
  <si>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</si>
  <si>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</si>
  <si>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</si>
  <si>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</si>
  <si>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</si>
  <si>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</si>
  <si>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</si>
  <si>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</si>
  <si>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</si>
  <si>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</si>
  <si>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</si>
  <si>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</si>
  <si>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</si>
  <si>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</si>
  <si>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</si>
  <si>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</si>
  <si>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</si>
  <si>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</si>
  <si>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</si>
  <si>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</si>
  <si>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</si>
  <si>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</si>
  <si>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</si>
  <si>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</si>
  <si>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</si>
  <si>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</si>
  <si>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</si>
  <si>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</si>
  <si>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</si>
  <si>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</si>
  <si>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</si>
  <si>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</si>
  <si>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</si>
  <si>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</si>
  <si>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</si>
  <si>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</si>
  <si>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</si>
  <si>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</si>
  <si>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</si>
  <si>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</si>
  <si>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</si>
  <si>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</si>
  <si>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</si>
  <si>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</si>
  <si>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</si>
  <si>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</si>
  <si>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</si>
  <si>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</si>
  <si>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</si>
  <si>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</si>
  <si>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</si>
  <si>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</si>
  <si>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</si>
  <si>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</si>
  <si>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</si>
  <si>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</si>
  <si>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</si>
  <si>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</si>
  <si>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</si>
  <si>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</si>
  <si>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</si>
  <si>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</si>
  <si>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</si>
  <si>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</si>
  <si>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</si>
  <si>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</si>
  <si>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</si>
  <si>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</si>
  <si>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</si>
  <si>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</si>
  <si>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</si>
  <si>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</si>
  <si>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</si>
  <si>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</si>
  <si>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</si>
  <si>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</si>
  <si>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</si>
  <si>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</si>
  <si>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</si>
  <si>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</si>
  <si>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</si>
  <si>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</si>
  <si>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</si>
  <si>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</si>
  <si>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</si>
  <si>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</si>
  <si>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</si>
  <si>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</si>
  <si>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</si>
  <si>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</si>
  <si>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</si>
  <si>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</si>
  <si>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</si>
  <si>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</si>
  <si>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</si>
  <si>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</si>
  <si>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</si>
  <si>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</si>
  <si>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</si>
  <si>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</si>
  <si>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</si>
  <si>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</si>
  <si>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</si>
  <si>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</si>
  <si>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</si>
  <si>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</si>
  <si>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</si>
  <si>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</si>
  <si>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</si>
  <si>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</si>
  <si>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</si>
  <si>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</si>
  <si>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</si>
  <si>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</si>
  <si>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</si>
  <si>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</si>
  <si>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</si>
  <si>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</si>
  <si>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</si>
  <si>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</si>
  <si>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</si>
  <si>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</si>
  <si>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</si>
  <si>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</si>
  <si>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</si>
  <si>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</si>
  <si>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</si>
  <si>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</si>
  <si>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</si>
  <si>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</si>
  <si>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</si>
  <si>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</si>
  <si>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</si>
  <si>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</si>
  <si>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</si>
  <si>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</si>
  <si>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</si>
  <si>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</si>
  <si>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</si>
  <si>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</si>
  <si>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</si>
  <si>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</si>
  <si>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</si>
  <si>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</si>
  <si>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</si>
  <si>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</si>
  <si>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</si>
  <si>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</si>
  <si>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</si>
  <si>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</si>
  <si>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</si>
  <si>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</si>
  <si>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</si>
  <si>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</si>
  <si>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</si>
  <si>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</si>
  <si>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</si>
  <si>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</si>
  <si>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</si>
  <si>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</si>
  <si>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</si>
  <si>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</si>
  <si>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</si>
  <si>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</si>
  <si>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</si>
  <si>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</si>
  <si>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</si>
  <si>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</si>
  <si>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</si>
  <si>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</si>
  <si>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</si>
  <si>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</si>
  <si>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</si>
  <si>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</si>
  <si>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</si>
  <si>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</si>
  <si>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</si>
  <si>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</si>
  <si>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</si>
  <si>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</si>
  <si>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</si>
  <si>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</si>
  <si>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</si>
  <si>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</si>
  <si>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</si>
  <si>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</si>
  <si>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</si>
  <si>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</si>
  <si>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</si>
  <si>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</si>
  <si>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</si>
  <si>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</si>
  <si>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</si>
  <si>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</si>
  <si>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</si>
  <si>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</si>
  <si>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</si>
  <si>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</si>
  <si>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</si>
  <si>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</si>
  <si>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</si>
  <si>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</si>
  <si>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</si>
  <si>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</si>
  <si>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</si>
  <si>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</si>
  <si>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</si>
  <si>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</si>
  <si>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</si>
  <si>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</si>
  <si>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</si>
  <si>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</si>
  <si>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</si>
  <si>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</si>
  <si>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</si>
  <si>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</si>
  <si>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</si>
  <si>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</si>
  <si>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</si>
  <si>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</si>
  <si>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</si>
  <si>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</si>
  <si>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</si>
  <si>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</si>
  <si>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</si>
  <si>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</si>
  <si>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</si>
  <si>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</si>
  <si>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</si>
  <si>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</si>
  <si>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</si>
  <si>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</si>
  <si>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</si>
  <si>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</si>
  <si>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</si>
  <si>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</si>
  <si>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</si>
  <si>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</si>
  <si>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</si>
  <si>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</si>
  <si>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</si>
  <si>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</si>
  <si>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</si>
  <si>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</si>
  <si>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</si>
  <si>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</si>
  <si>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</si>
  <si>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</si>
  <si>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</si>
  <si>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</si>
  <si>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</si>
  <si>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</si>
  <si>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</si>
  <si>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</si>
  <si>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</si>
  <si>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</si>
  <si>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</si>
  <si>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</si>
  <si>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</si>
  <si>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</si>
  <si>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</si>
  <si>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</si>
  <si>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</si>
  <si>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</si>
  <si>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</si>
  <si>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</si>
  <si>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</si>
  <si>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</si>
  <si>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</si>
  <si>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</si>
  <si>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</si>
  <si>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</si>
  <si>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</si>
  <si>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</si>
  <si>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</si>
  <si>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</si>
  <si>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</si>
  <si>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</si>
  <si>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</si>
  <si>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</si>
  <si>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</si>
  <si>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</si>
  <si>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</si>
  <si>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</si>
  <si>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</si>
  <si>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</si>
  <si>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</si>
  <si>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</si>
  <si>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</si>
  <si>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</si>
  <si>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</si>
  <si>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</si>
  <si>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</si>
  <si>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</si>
  <si>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</si>
  <si>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</si>
  <si>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</si>
  <si>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</si>
  <si>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</si>
  <si>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</si>
  <si>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</si>
  <si>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</si>
  <si>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</si>
  <si>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</si>
  <si>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</si>
  <si>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</si>
  <si>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</si>
  <si>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</si>
  <si>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</si>
  <si>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</si>
  <si>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</si>
  <si>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</si>
  <si>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</si>
  <si>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</si>
  <si>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</si>
  <si>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</si>
  <si>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</si>
  <si>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</si>
  <si>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</si>
  <si>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</si>
  <si>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</si>
  <si>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</si>
  <si>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</si>
  <si>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</si>
  <si>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</si>
  <si>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</si>
  <si>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</si>
  <si>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</si>
  <si>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</si>
  <si>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</si>
  <si>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</si>
  <si>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</si>
  <si>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</si>
  <si>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</si>
  <si>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</si>
  <si>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</si>
  <si>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</si>
  <si>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</si>
  <si>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</si>
  <si>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</si>
  <si>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</si>
  <si>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</si>
  <si>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</si>
  <si>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</si>
  <si>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</si>
  <si>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</si>
  <si>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</si>
  <si>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</si>
  <si>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</si>
  <si>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</si>
  <si>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</si>
  <si>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</si>
  <si>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</si>
  <si>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</si>
  <si>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</si>
  <si>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</si>
  <si>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</si>
  <si>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</si>
  <si>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</si>
  <si>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</si>
  <si>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</si>
  <si>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</si>
  <si>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</si>
  <si>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</si>
  <si>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</si>
  <si>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</si>
  <si>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</si>
  <si>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</si>
  <si>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</si>
  <si>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</si>
  <si>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</si>
  <si>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</si>
  <si>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</si>
  <si>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</si>
  <si>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</si>
  <si>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</si>
  <si>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</si>
  <si>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</si>
  <si>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</si>
  <si>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</si>
  <si>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</si>
  <si>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</si>
  <si>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</si>
  <si>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</si>
  <si>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</si>
  <si>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</si>
  <si>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</si>
  <si>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</si>
  <si>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</si>
  <si>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</si>
  <si>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</si>
  <si>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</si>
  <si>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</si>
  <si>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</si>
  <si>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</si>
  <si>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</si>
  <si>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</si>
  <si>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</si>
  <si>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</si>
  <si>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</si>
  <si>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</si>
  <si>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</si>
  <si>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</si>
  <si>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</si>
  <si>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</si>
  <si>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</si>
  <si>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</si>
  <si>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</si>
  <si>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</si>
  <si>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</si>
  <si>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</si>
  <si>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</si>
  <si>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</si>
  <si>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</si>
  <si>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</si>
  <si>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</si>
  <si>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</si>
  <si>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</si>
  <si>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</si>
  <si>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</si>
  <si>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</si>
  <si>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</si>
  <si>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</si>
  <si>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</si>
  <si>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</si>
  <si>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</si>
  <si>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</si>
  <si>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</si>
  <si>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</si>
  <si>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</si>
  <si>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</si>
  <si>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</si>
  <si>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</si>
  <si>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</si>
  <si>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</si>
  <si>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</si>
  <si>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</si>
  <si>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</si>
  <si>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</si>
  <si>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</si>
  <si>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</si>
  <si>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</si>
  <si>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</si>
  <si>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</si>
  <si>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</si>
  <si>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</si>
  <si>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</si>
  <si>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</si>
  <si>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</si>
  <si>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</si>
  <si>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</si>
  <si>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</si>
  <si>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</si>
  <si>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</si>
  <si>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</si>
  <si>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</si>
  <si>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</si>
  <si>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</si>
  <si>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</si>
  <si>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</si>
  <si>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</si>
  <si>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</si>
  <si>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</si>
  <si>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</si>
  <si>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</si>
  <si>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</si>
  <si>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</si>
  <si>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</si>
  <si>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</si>
  <si>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</si>
  <si>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</si>
  <si>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</si>
  <si>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</si>
  <si>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</si>
  <si>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</si>
  <si>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</si>
  <si>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</si>
  <si>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</si>
  <si>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</si>
  <si>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</si>
  <si>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</si>
  <si>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</si>
  <si>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</si>
  <si>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</si>
  <si>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</si>
  <si>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</si>
  <si>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</si>
  <si>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</si>
  <si>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</si>
  <si>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</si>
  <si>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</si>
  <si>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</si>
  <si>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</si>
  <si>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</si>
  <si>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</si>
  <si>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</si>
  <si>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</si>
  <si>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</si>
  <si>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</si>
  <si>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</si>
  <si>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</si>
  <si>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</si>
  <si>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</si>
  <si>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</si>
  <si>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</si>
  <si>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</si>
  <si>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</si>
  <si>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</si>
  <si>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</si>
  <si>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</si>
  <si>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</si>
  <si>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</si>
  <si>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</si>
  <si>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</si>
  <si>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</si>
  <si>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</si>
  <si>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</si>
  <si>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</si>
  <si>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</si>
  <si>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</si>
  <si>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</si>
  <si>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</si>
  <si>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</si>
  <si>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</si>
  <si>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</si>
  <si>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</si>
  <si>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</si>
  <si>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</si>
  <si>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</si>
  <si>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</si>
  <si>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</si>
  <si>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</si>
  <si>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</si>
  <si>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</si>
  <si>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</si>
  <si>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</si>
  <si>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</si>
  <si>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</si>
  <si>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</si>
  <si>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</si>
  <si>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</si>
  <si>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</si>
  <si>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</si>
  <si>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</si>
  <si>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</si>
  <si>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</si>
  <si>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</si>
  <si>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</si>
  <si>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</si>
  <si>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</si>
  <si>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</si>
  <si>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</si>
  <si>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</si>
  <si>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</si>
  <si>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</si>
  <si>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</si>
  <si>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</si>
  <si>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</si>
  <si>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</si>
  <si>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</si>
  <si>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</si>
  <si>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</si>
  <si>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</si>
  <si>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</si>
  <si>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</si>
  <si>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</si>
  <si>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</si>
  <si>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</si>
  <si>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</si>
  <si>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</si>
  <si>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</si>
  <si>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</si>
  <si>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</si>
  <si>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</si>
  <si>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</si>
  <si>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</si>
  <si>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</si>
  <si>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</si>
  <si>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</si>
  <si>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</si>
  <si>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</si>
  <si>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</si>
  <si>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</si>
  <si>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</si>
  <si>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</si>
  <si>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</si>
  <si>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</si>
  <si>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</si>
  <si>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</si>
  <si>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</si>
  <si>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</si>
  <si>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</si>
  <si>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</si>
  <si>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</si>
  <si>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</si>
  <si>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</si>
  <si>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</si>
  <si>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</si>
  <si>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</si>
  <si>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</si>
  <si>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</si>
  <si>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</si>
  <si>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</si>
  <si>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</si>
  <si>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</si>
  <si>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</si>
  <si>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</si>
  <si>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</si>
  <si>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</si>
  <si>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</si>
  <si>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</si>
  <si>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</si>
  <si>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</si>
  <si>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</si>
  <si>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</si>
  <si>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</si>
  <si>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</si>
  <si>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</si>
  <si>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</si>
  <si>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</si>
  <si>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</si>
  <si>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</si>
  <si>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</si>
  <si>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</si>
  <si>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</si>
  <si>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</si>
  <si>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</si>
  <si>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</si>
  <si>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</si>
  <si>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</si>
  <si>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</si>
  <si>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</si>
  <si>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</si>
  <si>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</si>
  <si>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</si>
  <si>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</si>
  <si>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</si>
  <si>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</si>
  <si>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</si>
  <si>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</si>
  <si>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</si>
  <si>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</si>
  <si>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</si>
  <si>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</si>
  <si>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</si>
  <si>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</si>
  <si>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</si>
  <si>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</si>
  <si>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</si>
  <si>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</si>
  <si>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</si>
  <si>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</si>
  <si>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</si>
  <si>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</si>
  <si>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</si>
  <si>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</si>
  <si>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</si>
  <si>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</si>
  <si>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</si>
  <si>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</si>
  <si>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</si>
  <si>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</si>
  <si>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</si>
  <si>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</si>
  <si>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</si>
  <si>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</si>
  <si>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</si>
  <si>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</si>
  <si>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</si>
  <si>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</si>
  <si>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</si>
  <si>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</si>
  <si>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</si>
  <si>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</si>
  <si>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</si>
  <si>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</si>
  <si>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</si>
  <si>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</si>
  <si>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</si>
  <si>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</si>
  <si>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</si>
  <si>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</si>
  <si>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</si>
  <si>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</si>
  <si>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</si>
  <si>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</si>
  <si>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</si>
  <si>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</si>
  <si>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</si>
  <si>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</si>
  <si>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</si>
  <si>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</si>
  <si>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</si>
  <si>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</si>
  <si>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</si>
  <si>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</si>
  <si>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</si>
  <si>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</si>
  <si>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</si>
  <si>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</si>
  <si>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</si>
  <si>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</si>
  <si>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</si>
  <si>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</si>
  <si>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</si>
  <si>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</si>
  <si>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</si>
  <si>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</si>
  <si>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</si>
  <si>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</si>
  <si>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</si>
  <si>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</si>
  <si>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</si>
  <si>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</si>
  <si>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</si>
  <si>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</si>
  <si>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</si>
  <si>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</si>
  <si>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</si>
  <si>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</si>
  <si>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</si>
  <si>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</si>
  <si>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</si>
  <si>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</si>
  <si>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</si>
  <si>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</si>
  <si>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</si>
  <si>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</si>
  <si>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</si>
  <si>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</si>
  <si>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</si>
  <si>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</si>
  <si>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</si>
  <si>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</si>
  <si>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</si>
  <si>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</si>
  <si>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</si>
  <si>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</si>
  <si>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</si>
  <si>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</si>
  <si>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</si>
  <si>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</si>
  <si>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</si>
  <si>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</si>
  <si>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</si>
  <si>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</si>
  <si>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</si>
  <si>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</si>
  <si>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</si>
  <si>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</si>
  <si>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</si>
  <si>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</si>
  <si>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</si>
  <si>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</si>
  <si>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</si>
  <si>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</si>
  <si>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</si>
  <si>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</si>
  <si>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</si>
  <si>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</si>
  <si>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</si>
  <si>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</si>
  <si>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</si>
  <si>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</si>
  <si>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</si>
  <si>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</si>
  <si>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</si>
  <si>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</si>
  <si>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</si>
  <si>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</si>
  <si>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</si>
  <si>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</si>
  <si>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</si>
  <si>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</si>
  <si>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</si>
  <si>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</si>
  <si>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</si>
  <si>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</si>
  <si>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</si>
  <si>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</si>
  <si>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</si>
  <si>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</si>
  <si>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</si>
  <si>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</si>
  <si>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</si>
  <si>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</si>
  <si>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</si>
  <si>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</si>
  <si>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</si>
  <si>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</si>
  <si>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</si>
  <si>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</si>
  <si>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</si>
  <si>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</si>
  <si>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</si>
  <si>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</si>
  <si>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</si>
  <si>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</si>
  <si>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</si>
  <si>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</si>
  <si>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</si>
  <si>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</si>
  <si>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</si>
  <si>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</si>
  <si>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</si>
  <si>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</si>
  <si>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</si>
  <si>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</si>
  <si>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</si>
  <si>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</si>
  <si>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</si>
  <si>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</si>
  <si>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</si>
  <si>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</si>
  <si>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</si>
  <si>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</si>
  <si>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</si>
  <si>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</si>
  <si>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</si>
  <si>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</si>
  <si>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</si>
  <si>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</si>
  <si>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</si>
  <si>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</si>
  <si>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</si>
  <si>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</si>
  <si>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</si>
  <si>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</si>
  <si>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</si>
  <si>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</si>
  <si>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</si>
  <si>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</si>
  <si>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</si>
  <si>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</si>
  <si>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</si>
  <si>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</si>
  <si>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</si>
  <si>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</si>
  <si>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</si>
  <si>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</si>
  <si>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</si>
  <si>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</si>
  <si>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</si>
  <si>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</si>
  <si>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</si>
  <si>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</si>
  <si>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</si>
  <si>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</si>
  <si>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</si>
  <si>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</si>
  <si>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</si>
  <si>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</si>
  <si>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</si>
  <si>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</si>
  <si>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</si>
  <si>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</si>
  <si>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</si>
  <si>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</si>
  <si>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</si>
  <si>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</si>
  <si>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</si>
  <si>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</si>
  <si>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</si>
  <si>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</si>
  <si>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</si>
  <si>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</si>
  <si>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</si>
  <si>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</si>
  <si>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</si>
  <si>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</si>
  <si>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</si>
  <si>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</si>
  <si>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</si>
  <si>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</si>
  <si>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</si>
  <si>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</si>
  <si>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</si>
  <si>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</si>
  <si>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</si>
  <si>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</si>
  <si>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</si>
  <si>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</si>
  <si>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</si>
  <si>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</si>
  <si>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</si>
  <si>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</si>
  <si>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</si>
  <si>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</si>
  <si>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</si>
  <si>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</si>
  <si>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</si>
  <si>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</si>
  <si>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</si>
  <si>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</si>
  <si>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</si>
  <si>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</si>
  <si>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</si>
  <si>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</si>
  <si>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</si>
  <si>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</si>
  <si>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</si>
  <si>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</si>
  <si>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</si>
  <si>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</si>
  <si>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</si>
  <si>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</si>
  <si>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</si>
  <si>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</si>
  <si>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</si>
  <si>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</si>
  <si>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</si>
  <si>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</si>
  <si>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</si>
  <si>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</si>
  <si>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</si>
  <si>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</si>
  <si>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</si>
  <si>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</si>
  <si>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</si>
  <si>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</si>
  <si>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</si>
  <si>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</si>
  <si>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</si>
  <si>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</si>
  <si>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</si>
  <si>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</si>
  <si>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</si>
  <si>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</si>
  <si>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</si>
  <si>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</si>
  <si>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</si>
  <si>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</si>
  <si>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</si>
  <si>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</si>
  <si>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</si>
  <si>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</si>
  <si>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</si>
  <si>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</si>
  <si>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</si>
  <si>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</si>
  <si>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</si>
  <si>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</si>
  <si>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</si>
  <si>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</si>
  <si>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</si>
  <si>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</si>
  <si>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</si>
  <si>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</si>
  <si>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</si>
  <si>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</si>
  <si>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</si>
  <si>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</si>
  <si>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</si>
  <si>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</si>
  <si>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</si>
  <si>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</si>
  <si>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</si>
  <si>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</si>
  <si>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</si>
  <si>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</si>
  <si>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</si>
  <si>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</si>
  <si>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</si>
  <si>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</si>
  <si>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</si>
  <si>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</si>
  <si>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</si>
  <si>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</si>
  <si>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</si>
  <si>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</si>
  <si>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</si>
  <si>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</si>
  <si>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</si>
  <si>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</si>
  <si>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</si>
  <si>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</si>
  <si>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</si>
  <si>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</si>
  <si>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</si>
  <si>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</si>
  <si>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</si>
  <si>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</si>
  <si>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</si>
  <si>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</si>
  <si>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</si>
  <si>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</si>
  <si>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</si>
  <si>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</si>
  <si>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</si>
  <si>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</si>
  <si>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</si>
  <si>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</si>
  <si>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</si>
  <si>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</si>
  <si>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</si>
  <si>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</si>
  <si>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</si>
  <si>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</si>
  <si>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</si>
  <si>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</si>
  <si>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</si>
  <si>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</si>
  <si>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</si>
  <si>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</si>
  <si>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</si>
  <si>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</si>
  <si>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</si>
  <si>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</si>
  <si>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</si>
  <si>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</si>
  <si>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</si>
  <si>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</si>
  <si>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</si>
  <si>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</si>
  <si>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</si>
  <si>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</si>
  <si>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</si>
  <si>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</si>
  <si>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</si>
  <si>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</si>
  <si>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</si>
  <si>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</si>
  <si>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</si>
  <si>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</si>
  <si>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</si>
  <si>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</si>
  <si>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</si>
  <si>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</si>
  <si>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</si>
  <si>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</si>
  <si>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</si>
  <si>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</si>
  <si>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</si>
  <si>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</si>
  <si>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</si>
  <si>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</si>
  <si>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</si>
  <si>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</si>
  <si>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</si>
  <si>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</si>
  <si>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</si>
  <si>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</si>
  <si>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</si>
  <si>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</si>
  <si>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</si>
  <si>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</si>
  <si>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</si>
  <si>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</si>
  <si>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</si>
  <si>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</si>
  <si>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</si>
  <si>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</si>
  <si>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</si>
  <si>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</si>
  <si>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</si>
  <si>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</si>
  <si>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</si>
  <si>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</si>
  <si>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</si>
  <si>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</si>
  <si>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</si>
  <si>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</si>
  <si>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</si>
  <si>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</si>
  <si>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</si>
  <si>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</si>
  <si>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</si>
  <si>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</si>
  <si>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</si>
  <si>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</si>
  <si>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</si>
  <si>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</si>
  <si>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</si>
  <si>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</si>
  <si>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</si>
  <si>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</si>
  <si>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</si>
  <si>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</si>
  <si>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</si>
  <si>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</si>
  <si>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</si>
  <si>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</si>
  <si>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</si>
  <si>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</si>
  <si>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</si>
  <si>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</si>
  <si>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</si>
  <si>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</si>
  <si>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</si>
  <si>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</si>
  <si>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</si>
  <si>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</si>
  <si>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</si>
  <si>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</si>
  <si>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</si>
  <si>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</si>
  <si>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</si>
  <si>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</si>
  <si>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</si>
  <si>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</si>
  <si>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</si>
  <si>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</si>
  <si>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</si>
  <si>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</si>
  <si>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</si>
  <si>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</si>
  <si>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</si>
  <si>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</si>
  <si>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</si>
  <si>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</si>
  <si>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</si>
  <si>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</si>
  <si>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</si>
  <si>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</si>
  <si>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</si>
  <si>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</si>
  <si>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</si>
  <si>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</si>
  <si>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</si>
  <si>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</si>
  <si>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</si>
  <si>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</si>
  <si>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</si>
  <si>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</si>
  <si>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</si>
  <si>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</si>
  <si>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</si>
  <si>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</si>
  <si>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</si>
  <si>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</si>
  <si>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</si>
  <si>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</si>
  <si>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</si>
  <si>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</si>
  <si>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</si>
  <si>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</si>
  <si>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</si>
  <si>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</si>
  <si>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</si>
  <si>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</si>
  <si>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</si>
  <si>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</si>
  <si>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</si>
  <si>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</si>
  <si>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</si>
  <si>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</si>
  <si>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</si>
  <si>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</si>
  <si>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</si>
  <si>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</si>
  <si>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</si>
  <si>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</si>
  <si>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</si>
  <si>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</si>
  <si>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</si>
  <si>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</si>
  <si>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</si>
  <si>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</si>
  <si>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</si>
  <si>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</si>
  <si>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</si>
  <si>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</si>
  <si>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</si>
  <si>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</si>
  <si>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</si>
  <si>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</si>
  <si>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</si>
  <si>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</si>
  <si>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</si>
  <si>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</si>
  <si>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</si>
  <si>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</si>
  <si>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</si>
  <si>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</si>
  <si>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</si>
  <si>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</si>
  <si>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</si>
  <si>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</si>
  <si>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</si>
  <si>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</si>
  <si>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</si>
  <si>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</si>
  <si>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</si>
  <si>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</si>
  <si>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</si>
  <si>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</si>
  <si>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</si>
  <si>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</si>
  <si>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</si>
  <si>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</si>
  <si>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</si>
  <si>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</si>
  <si>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</si>
  <si>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</si>
  <si>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</si>
  <si>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</si>
  <si>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</si>
  <si>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</si>
  <si>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</si>
  <si>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</si>
  <si>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</si>
  <si>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</si>
  <si>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</si>
  <si>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</si>
  <si>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</si>
  <si>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</si>
  <si>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</si>
  <si>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</si>
  <si>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</si>
  <si>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</si>
  <si>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</si>
  <si>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</si>
  <si>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</si>
  <si>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</si>
  <si>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</si>
  <si>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</si>
  <si>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</si>
  <si>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</si>
  <si>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</si>
  <si>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</si>
  <si>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</si>
  <si>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</si>
  <si>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</si>
  <si>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</si>
  <si>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</si>
  <si>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</si>
  <si>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</si>
  <si>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</si>
  <si>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</si>
  <si>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</si>
  <si>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</si>
  <si>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</si>
  <si>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</si>
  <si>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</si>
  <si>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</si>
  <si>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</si>
  <si>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</si>
  <si>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</si>
  <si>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</si>
  <si>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</si>
  <si>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</si>
  <si>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</si>
  <si>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</si>
  <si>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</si>
  <si>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</si>
  <si>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</si>
  <si>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</si>
  <si>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</si>
  <si>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</si>
  <si>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</si>
  <si>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</si>
  <si>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</si>
  <si>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</si>
  <si>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</si>
  <si>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</si>
  <si>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</si>
  <si>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</si>
  <si>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</si>
  <si>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</si>
  <si>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</si>
  <si>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</si>
  <si>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</si>
  <si>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</si>
  <si>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</si>
  <si>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</si>
  <si>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</si>
  <si>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</si>
  <si>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</si>
  <si>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</si>
  <si>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</si>
  <si>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</si>
  <si>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</si>
  <si>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</si>
  <si>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</si>
  <si>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</si>
  <si>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</si>
  <si>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</si>
  <si>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</si>
  <si>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</si>
  <si>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</si>
  <si>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</si>
  <si>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</si>
  <si>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</si>
  <si>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</si>
  <si>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</si>
  <si>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</si>
  <si>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</si>
  <si>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</si>
  <si>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</si>
  <si>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</si>
  <si>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</si>
  <si>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</si>
  <si>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</si>
  <si>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</si>
  <si>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</si>
  <si>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</si>
  <si>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</si>
  <si>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</si>
  <si>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</si>
  <si>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</si>
  <si>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</si>
  <si>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</si>
  <si>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</si>
  <si>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</si>
  <si>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</si>
  <si>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</si>
  <si>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</si>
  <si>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</si>
  <si>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</si>
  <si>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</si>
  <si>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</si>
  <si>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</si>
  <si>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</si>
  <si>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</si>
  <si>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</si>
  <si>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</si>
  <si>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</si>
  <si>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</si>
  <si>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</si>
  <si>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</si>
  <si>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</si>
  <si>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</si>
  <si>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</si>
  <si>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</si>
  <si>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</si>
  <si>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</si>
  <si>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</si>
  <si>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</si>
  <si>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</si>
  <si>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</si>
  <si>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</si>
  <si>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</si>
  <si>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</si>
  <si>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</si>
  <si>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</si>
  <si>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</si>
  <si>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</si>
  <si>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</si>
  <si>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</si>
  <si>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</si>
  <si>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</si>
  <si>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</si>
  <si>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</si>
  <si>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</si>
  <si>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</si>
  <si>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</si>
  <si>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</si>
  <si>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</si>
  <si>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</si>
  <si>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</si>
  <si>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</si>
  <si>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</si>
  <si>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</si>
  <si>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</si>
  <si>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</si>
  <si>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</si>
  <si>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</si>
  <si>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</si>
  <si>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</si>
  <si>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</si>
  <si>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</si>
  <si>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</si>
  <si>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</si>
  <si>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</si>
  <si>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</si>
  <si>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</si>
  <si>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</si>
  <si>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</si>
  <si>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</si>
  <si>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</si>
  <si>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</si>
  <si>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</si>
  <si>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</si>
  <si>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</si>
  <si>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</si>
  <si>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</si>
  <si>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</si>
  <si>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</si>
  <si>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</si>
  <si>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</si>
  <si>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</si>
  <si>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</si>
  <si>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</si>
  <si>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</si>
  <si>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</si>
  <si>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</si>
  <si>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</si>
  <si>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</si>
  <si>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</si>
  <si>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</si>
  <si>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</si>
  <si>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</si>
  <si>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</si>
  <si>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</si>
  <si>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</si>
  <si>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</si>
  <si>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</si>
  <si>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</si>
  <si>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</si>
  <si>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</si>
  <si>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</si>
  <si>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</si>
  <si>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</si>
  <si>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</si>
  <si>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</si>
  <si>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</si>
  <si>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</si>
  <si>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</si>
  <si>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</si>
  <si>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</si>
  <si>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</si>
  <si>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</si>
  <si>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</si>
  <si>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</si>
  <si>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</si>
  <si>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</si>
  <si>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</si>
  <si>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</si>
  <si>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</si>
  <si>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</si>
  <si>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</si>
  <si>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</si>
  <si>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</si>
  <si>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</si>
  <si>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</si>
  <si>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</si>
  <si>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</si>
  <si>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</si>
  <si>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</si>
  <si>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</si>
  <si>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</si>
  <si>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</si>
  <si>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</si>
  <si>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</si>
  <si>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</si>
  <si>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</si>
  <si>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</si>
  <si>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</si>
  <si>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</si>
  <si>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</si>
  <si>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</si>
  <si>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</si>
  <si>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</si>
  <si>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</si>
  <si>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</si>
  <si>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</si>
  <si>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</si>
  <si>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</si>
  <si>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</si>
  <si>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</si>
  <si>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</si>
  <si>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</si>
  <si>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</si>
  <si>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</si>
  <si>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</si>
  <si>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</si>
  <si>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</si>
  <si>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</si>
  <si>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</si>
  <si>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</si>
  <si>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</si>
  <si>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</si>
  <si>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</si>
  <si>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</si>
  <si>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</si>
  <si>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</si>
  <si>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</si>
  <si>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</si>
  <si>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</si>
  <si>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</si>
  <si>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</si>
  <si>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</si>
  <si>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</si>
  <si>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</si>
  <si>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</si>
  <si>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</si>
  <si>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</si>
  <si>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</si>
  <si>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</si>
  <si>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</si>
  <si>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</si>
  <si>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</si>
  <si>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</si>
  <si>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</si>
  <si>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</si>
  <si>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</si>
  <si>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</si>
  <si>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</si>
  <si>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</si>
  <si>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</si>
  <si>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</si>
  <si>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</si>
  <si>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</si>
  <si>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</si>
  <si>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</si>
  <si>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</si>
  <si>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</si>
  <si>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</si>
  <si>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</si>
  <si>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</si>
  <si>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</si>
  <si>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</si>
  <si>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</si>
  <si>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</si>
  <si>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</si>
  <si>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</si>
  <si>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</si>
  <si>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</si>
  <si>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</si>
  <si>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</si>
  <si>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</si>
  <si>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</si>
  <si>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</si>
  <si>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</si>
  <si>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</si>
  <si>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</si>
  <si>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</si>
  <si>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</si>
  <si>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</si>
  <si>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</si>
  <si>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</si>
  <si>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</si>
  <si>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</si>
  <si>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</si>
  <si>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</si>
  <si>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</si>
  <si>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</si>
  <si>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</si>
  <si>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</si>
  <si>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</si>
  <si>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</si>
  <si>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</si>
  <si>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</si>
  <si>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</si>
  <si>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</si>
  <si>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</si>
  <si>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</si>
  <si>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</si>
  <si>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</si>
  <si>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</si>
  <si>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</si>
  <si>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</si>
  <si>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</si>
  <si>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</si>
  <si>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</si>
  <si>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</si>
  <si>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</si>
  <si>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</si>
  <si>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</si>
  <si>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</si>
  <si>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</si>
  <si>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</si>
  <si>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</si>
  <si>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</si>
  <si>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</si>
  <si>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</si>
  <si>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</si>
  <si>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</si>
  <si>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</si>
  <si>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</si>
  <si>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</si>
  <si>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</si>
  <si>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</si>
  <si>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</si>
  <si>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</si>
  <si>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</si>
  <si>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</si>
  <si>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</si>
  <si>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</si>
  <si>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</si>
  <si>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</si>
  <si>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</si>
  <si>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</si>
  <si>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</si>
  <si>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</si>
  <si>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</si>
  <si>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</si>
  <si>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</si>
  <si>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</si>
  <si>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</si>
  <si>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</si>
  <si>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</si>
  <si>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</si>
  <si>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</si>
  <si>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</si>
  <si>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</si>
  <si>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</si>
  <si>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</si>
  <si>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</si>
  <si>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</si>
  <si>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</si>
  <si>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</si>
  <si>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</si>
  <si>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</si>
  <si>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</si>
  <si>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</si>
  <si>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</si>
  <si>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</si>
  <si>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</si>
  <si>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</si>
  <si>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</si>
  <si>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</si>
  <si>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</si>
  <si>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</si>
  <si>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</si>
  <si>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</si>
  <si>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</si>
  <si>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</si>
  <si>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</si>
  <si>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</si>
  <si>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</si>
  <si>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</si>
  <si>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</si>
  <si>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</si>
  <si>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</si>
  <si>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</si>
  <si>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</si>
  <si>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</si>
  <si>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</si>
  <si>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</si>
  <si>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</si>
  <si>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</si>
  <si>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</si>
  <si>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</si>
  <si>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</si>
  <si>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</si>
  <si>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</si>
  <si>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</si>
  <si>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</si>
  <si>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</si>
  <si>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</si>
  <si>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</si>
  <si>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</si>
  <si>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</si>
  <si>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</si>
  <si>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</si>
  <si>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</si>
  <si>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</si>
  <si>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</si>
  <si>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</si>
  <si>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</si>
  <si>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</si>
  <si>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</si>
  <si>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</si>
  <si>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</si>
  <si>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</si>
  <si>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</si>
  <si>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</si>
  <si>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</si>
  <si>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</si>
  <si>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</si>
  <si>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</si>
  <si>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</si>
  <si>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</si>
  <si>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</si>
  <si>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</si>
  <si>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</si>
  <si>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</si>
  <si>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</si>
  <si>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</si>
  <si>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</si>
  <si>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</si>
  <si>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</si>
  <si>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</si>
  <si>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</si>
  <si>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</si>
  <si>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</si>
  <si>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</si>
  <si>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</si>
  <si>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</si>
  <si>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</si>
  <si>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</si>
  <si>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</si>
  <si>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</si>
  <si>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</si>
  <si>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</si>
  <si>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</si>
  <si>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</si>
  <si>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</si>
  <si>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</si>
  <si>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</si>
  <si>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</si>
  <si>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</si>
  <si>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</si>
  <si>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</si>
  <si>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</si>
  <si>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</si>
  <si>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</si>
  <si>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</si>
  <si>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</si>
  <si>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</si>
  <si>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</si>
  <si>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</si>
  <si>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</si>
  <si>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</si>
  <si>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</si>
  <si>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</si>
  <si>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</si>
  <si>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</si>
  <si>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</si>
  <si>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</si>
  <si>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</si>
  <si>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</si>
  <si>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</si>
  <si>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</si>
  <si>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</si>
  <si>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</si>
  <si>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</si>
  <si>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</si>
  <si>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</si>
  <si>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</si>
  <si>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</si>
  <si>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</si>
  <si>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</si>
  <si>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</si>
  <si>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</si>
  <si>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</si>
  <si>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</si>
  <si>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</si>
  <si>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</si>
  <si>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</si>
  <si>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</si>
  <si>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</si>
  <si>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</si>
  <si>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</si>
  <si>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</si>
  <si>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</si>
  <si>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</si>
  <si>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</si>
  <si>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</si>
  <si>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</si>
  <si>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</si>
  <si>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</si>
  <si>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</si>
  <si>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</si>
  <si>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</si>
  <si>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</si>
  <si>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</si>
  <si>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</si>
  <si>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</si>
  <si>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</si>
  <si>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</si>
  <si>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</si>
  <si>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</si>
  <si>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</si>
  <si>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</si>
  <si>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</si>
  <si>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</si>
  <si>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</si>
  <si>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</si>
  <si>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</si>
  <si>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</si>
  <si>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</si>
  <si>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</si>
  <si>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</si>
  <si>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</si>
  <si>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</si>
  <si>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</si>
  <si>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</si>
  <si>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</si>
  <si>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</si>
  <si>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</si>
  <si>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</si>
  <si>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</si>
  <si>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</si>
  <si>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</si>
  <si>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</si>
  <si>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</si>
  <si>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</si>
  <si>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</si>
  <si>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</si>
  <si>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</si>
  <si>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</si>
  <si>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</si>
  <si>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</si>
  <si>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</si>
  <si>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</si>
  <si>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</si>
  <si>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</si>
  <si>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</si>
  <si>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</si>
  <si>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</si>
  <si>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</si>
  <si>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</si>
  <si>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</si>
  <si>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</si>
  <si>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</si>
  <si>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</si>
  <si>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</si>
  <si>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</si>
  <si>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</si>
  <si>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</si>
  <si>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</si>
  <si>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</si>
  <si>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</si>
  <si>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</si>
  <si>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</si>
  <si>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</si>
  <si>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</si>
  <si>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</si>
  <si>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</si>
  <si>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</si>
  <si>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</si>
  <si>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</si>
  <si>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</si>
  <si>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</si>
  <si>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</si>
  <si>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</si>
  <si>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</si>
  <si>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</si>
  <si>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</si>
  <si>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</si>
  <si>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</si>
  <si>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</si>
  <si>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</si>
  <si>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</si>
  <si>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</si>
  <si>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</si>
  <si>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</si>
  <si>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</si>
  <si>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</si>
  <si>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</si>
  <si>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</si>
  <si>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</si>
  <si>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</si>
  <si>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</si>
  <si>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</si>
  <si>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</si>
  <si>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</si>
  <si>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</si>
  <si>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</si>
  <si>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</si>
  <si>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</si>
  <si>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</si>
  <si>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</si>
  <si>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</si>
  <si>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</si>
  <si>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</si>
  <si>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</si>
  <si>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</si>
  <si>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</si>
  <si>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</si>
  <si>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</si>
  <si>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</si>
  <si>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</si>
  <si>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</si>
  <si>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</si>
  <si>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</si>
  <si>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</si>
  <si>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</si>
  <si>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</si>
  <si>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</si>
  <si>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</si>
  <si>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</si>
  <si>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</si>
  <si>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</si>
  <si>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</si>
  <si>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</si>
  <si>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</si>
  <si>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</si>
  <si>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</si>
  <si>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</si>
  <si>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</si>
  <si>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</si>
  <si>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</si>
  <si>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</si>
  <si>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</si>
  <si>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</si>
  <si>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</si>
  <si>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</si>
  <si>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</si>
  <si>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</si>
  <si>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</si>
  <si>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</si>
  <si>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</si>
  <si>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</si>
  <si>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</si>
  <si>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</si>
  <si>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</si>
  <si>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</si>
  <si>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</si>
  <si>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</si>
  <si>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</si>
  <si>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</si>
  <si>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</si>
  <si>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</si>
  <si>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</si>
  <si>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</si>
  <si>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</si>
  <si>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</si>
  <si>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</si>
  <si>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</si>
  <si>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</si>
  <si>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</si>
  <si>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</si>
  <si>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</si>
  <si>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</si>
  <si>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</si>
  <si>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</si>
  <si>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</si>
  <si>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</si>
  <si>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</si>
  <si>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</si>
  <si>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</si>
  <si>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</si>
  <si>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</si>
  <si>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</si>
  <si>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</si>
  <si>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</si>
  <si>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</si>
  <si>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</si>
  <si>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</si>
  <si>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</si>
  <si>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</si>
  <si>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</si>
  <si>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</si>
  <si>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</si>
  <si>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</si>
  <si>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</si>
  <si>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</si>
  <si>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</si>
  <si>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</si>
  <si>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</si>
  <si>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</si>
  <si>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</si>
  <si>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</si>
  <si>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</si>
  <si>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</si>
  <si>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</si>
  <si>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</si>
  <si>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</si>
  <si>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</si>
  <si>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</si>
  <si>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</si>
  <si>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</si>
  <si>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</si>
  <si>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</si>
  <si>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</si>
  <si>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</si>
  <si>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</si>
  <si>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</si>
  <si>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</si>
  <si>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</si>
  <si>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</si>
  <si>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</si>
  <si>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</si>
  <si>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</si>
  <si>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</si>
  <si>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</si>
  <si>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</si>
  <si>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</si>
  <si>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</si>
  <si>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</si>
  <si>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</si>
  <si>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</si>
  <si>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</si>
  <si>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</si>
  <si>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</si>
  <si>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</si>
  <si>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</si>
  <si>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</si>
  <si>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</si>
  <si>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</si>
  <si>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</si>
  <si>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</si>
  <si>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</si>
  <si>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</si>
  <si>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</si>
  <si>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</si>
  <si>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</si>
  <si>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</si>
  <si>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</si>
  <si>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</si>
  <si>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</si>
  <si>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</si>
  <si>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</si>
  <si>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</si>
  <si>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</si>
  <si>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</si>
  <si>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</si>
  <si>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</si>
  <si>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</si>
  <si>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</si>
  <si>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</si>
  <si>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</si>
  <si>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</si>
  <si>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</si>
  <si>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</si>
  <si>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</si>
  <si>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</si>
  <si>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</si>
  <si>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</si>
  <si>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</si>
  <si>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</si>
  <si>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</si>
  <si>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</si>
  <si>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</si>
  <si>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</si>
  <si>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</si>
  <si>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</si>
  <si>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</si>
  <si>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</si>
  <si>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</si>
  <si>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</si>
  <si>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</si>
  <si>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</si>
  <si>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</si>
  <si>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</si>
  <si>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</si>
  <si>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</si>
  <si>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</si>
  <si>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</si>
  <si>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</si>
  <si>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</si>
  <si>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</si>
  <si>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</si>
  <si>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</si>
  <si>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</si>
  <si>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</si>
  <si>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</si>
  <si>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</si>
  <si>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</si>
  <si>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</si>
  <si>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</si>
  <si>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</si>
  <si>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</si>
  <si>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</si>
  <si>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</si>
  <si>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</si>
  <si>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</si>
  <si>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</si>
  <si>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</si>
  <si>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</si>
  <si>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</si>
  <si>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</si>
  <si>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</si>
  <si>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</si>
  <si>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</si>
  <si>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</si>
  <si>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</si>
  <si>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</si>
  <si>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</si>
  <si>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</si>
  <si>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</si>
  <si>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</si>
  <si>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</si>
  <si>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</si>
  <si>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</si>
  <si>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</si>
  <si>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</si>
  <si>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</si>
  <si>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</si>
  <si>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</si>
  <si>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</si>
  <si>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</si>
  <si>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</si>
  <si>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</si>
  <si>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</si>
  <si>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</si>
  <si>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</si>
  <si>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</si>
  <si>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</si>
  <si>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</si>
  <si>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</si>
  <si>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</si>
  <si>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</si>
  <si>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</si>
  <si>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</si>
  <si>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</si>
  <si>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</si>
  <si>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</si>
  <si>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</si>
  <si>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</si>
  <si>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</si>
  <si>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</si>
  <si>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</si>
  <si>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</si>
  <si>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</si>
  <si>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</si>
  <si>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</si>
  <si>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</si>
  <si>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</si>
  <si>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</si>
  <si>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</si>
  <si>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</si>
  <si>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</si>
  <si>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</si>
  <si>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</si>
  <si>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</si>
  <si>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</si>
  <si>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</si>
  <si>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</si>
  <si>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</si>
  <si>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</si>
  <si>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</si>
  <si>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</si>
  <si>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</si>
  <si>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</si>
  <si>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</si>
  <si>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</si>
  <si>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</si>
  <si>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</si>
  <si>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</si>
  <si>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</si>
  <si>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</si>
  <si>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</si>
  <si>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</si>
  <si>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</si>
  <si>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</si>
  <si>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</si>
  <si>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</si>
  <si>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</si>
  <si>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</si>
  <si>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</si>
  <si>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</si>
  <si>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</si>
  <si>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</si>
  <si>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</si>
  <si>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</si>
  <si>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</si>
  <si>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</si>
  <si>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</si>
  <si>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</si>
  <si>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</si>
  <si>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</si>
  <si>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</si>
  <si>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</si>
  <si>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</si>
  <si>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</si>
  <si>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</si>
  <si>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</si>
  <si>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</si>
  <si>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</si>
  <si>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</si>
  <si>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</si>
  <si>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</si>
  <si>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</si>
  <si>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</si>
  <si>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</si>
  <si>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</si>
  <si>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</si>
  <si>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</si>
  <si>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</si>
  <si>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</si>
  <si>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</si>
  <si>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</si>
  <si>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</si>
  <si>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</si>
  <si>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</si>
  <si>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</si>
  <si>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</si>
  <si>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</si>
  <si>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</si>
  <si>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</si>
  <si>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</si>
  <si>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</si>
  <si>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</si>
  <si>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</si>
  <si>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</si>
  <si>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</si>
  <si>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</si>
  <si>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</si>
  <si>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</si>
  <si>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</si>
  <si>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</si>
  <si>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</si>
  <si>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</si>
  <si>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</si>
  <si>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</si>
  <si>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</si>
  <si>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</si>
  <si>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</si>
  <si>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</si>
  <si>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</si>
  <si>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</si>
  <si>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</si>
  <si>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</si>
  <si>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</si>
  <si>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</si>
  <si>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</si>
  <si>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</si>
  <si>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</si>
  <si>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</si>
  <si>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</si>
  <si>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</si>
  <si>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</si>
  <si>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</si>
  <si>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</si>
  <si>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</si>
  <si>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</si>
  <si>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</si>
  <si>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</si>
  <si>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</si>
  <si>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</si>
  <si>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</si>
  <si>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</si>
  <si>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</si>
  <si>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</si>
  <si>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</si>
  <si>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</si>
  <si>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</si>
  <si>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</si>
  <si>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</si>
  <si>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</si>
  <si>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</si>
  <si>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</si>
  <si>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</si>
  <si>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</si>
  <si>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</si>
  <si>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</si>
  <si>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</si>
  <si>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</si>
  <si>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</si>
  <si>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</si>
  <si>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</si>
  <si>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</si>
  <si>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</si>
  <si>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</si>
  <si>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</si>
  <si>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</si>
  <si>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</si>
  <si>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</si>
  <si>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</si>
  <si>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</si>
  <si>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</si>
  <si>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</si>
  <si>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</si>
  <si>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</si>
  <si>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</si>
  <si>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</si>
  <si>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</si>
  <si>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</si>
  <si>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</si>
  <si>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</si>
  <si>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</si>
  <si>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</si>
  <si>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</si>
  <si>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</si>
  <si>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</si>
  <si>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</si>
  <si>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</si>
  <si>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</si>
  <si>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</si>
  <si>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</si>
  <si>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</si>
  <si>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</si>
  <si>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</si>
  <si>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</si>
  <si>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</si>
  <si>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</si>
  <si>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</si>
  <si>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</si>
  <si>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</si>
  <si>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</si>
  <si>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</si>
  <si>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</si>
  <si>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</si>
  <si>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</si>
  <si>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</si>
  <si>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</si>
  <si>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</si>
  <si>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</si>
  <si>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</si>
  <si>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</si>
  <si>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</si>
  <si>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</si>
  <si>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</si>
  <si>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</si>
  <si>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</si>
  <si>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</si>
  <si>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</si>
  <si>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</si>
  <si>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</si>
  <si>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</si>
  <si>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</si>
  <si>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</si>
  <si>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</si>
  <si>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</si>
  <si>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</si>
  <si>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</si>
  <si>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</si>
  <si>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</si>
  <si>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</si>
  <si>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</si>
  <si>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</si>
  <si>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</si>
  <si>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</si>
  <si>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</si>
  <si>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</si>
  <si>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</si>
  <si>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</si>
  <si>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</si>
  <si>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</si>
  <si>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</si>
  <si>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</si>
  <si>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</si>
  <si>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</si>
  <si>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</si>
  <si>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</si>
  <si>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</si>
  <si>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</si>
  <si>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</si>
  <si>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</si>
  <si>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</si>
  <si>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</si>
  <si>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</si>
  <si>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</si>
  <si>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</si>
  <si>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</si>
  <si>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</si>
  <si>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</si>
  <si>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</si>
  <si>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</si>
  <si>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</si>
  <si>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</si>
  <si>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</si>
  <si>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</si>
  <si>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</si>
  <si>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</si>
  <si>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</si>
  <si>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</si>
  <si>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</si>
  <si>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</si>
  <si>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</si>
  <si>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</si>
  <si>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</si>
  <si>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</si>
  <si>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</si>
  <si>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</si>
  <si>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</si>
  <si>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</si>
  <si>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</si>
  <si>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</si>
  <si>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</si>
  <si>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</si>
  <si>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</si>
  <si>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</si>
  <si>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</si>
  <si>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</si>
  <si>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</si>
  <si>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</si>
  <si>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</si>
  <si>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</si>
  <si>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</si>
  <si>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</si>
  <si>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</si>
  <si>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</si>
  <si>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</si>
  <si>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</si>
  <si>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</si>
  <si>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</si>
  <si>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</si>
  <si>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</si>
  <si>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</si>
  <si>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</si>
  <si>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</si>
  <si>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</si>
  <si>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</si>
  <si>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</si>
  <si>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</si>
  <si>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</si>
  <si>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</si>
  <si>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</si>
  <si>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</si>
  <si>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</si>
  <si>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</si>
  <si>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</si>
  <si>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</si>
  <si>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</si>
  <si>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</si>
  <si>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</si>
  <si>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</si>
  <si>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</si>
  <si>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</si>
  <si>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</si>
  <si>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</si>
  <si>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</si>
  <si>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</si>
  <si>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</si>
  <si>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</si>
  <si>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</si>
  <si>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</si>
  <si>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</si>
  <si>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</si>
  <si>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</si>
  <si>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</si>
  <si>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</si>
  <si>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</si>
  <si>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</si>
  <si>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</si>
  <si>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</si>
  <si>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</si>
  <si>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</si>
  <si>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</si>
  <si>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</si>
  <si>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</si>
  <si>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</si>
  <si>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</si>
  <si>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</si>
  <si>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</si>
  <si>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</si>
  <si>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</si>
  <si>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</si>
  <si>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</si>
  <si>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</si>
  <si>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</si>
  <si>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</si>
  <si>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</si>
  <si>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</si>
  <si>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</si>
  <si>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</si>
  <si>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</si>
  <si>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</si>
  <si>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</si>
  <si>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</si>
  <si>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</si>
  <si>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</si>
  <si>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</si>
  <si>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</si>
  <si>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</si>
  <si>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</si>
  <si>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</si>
  <si>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</si>
  <si>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</si>
  <si>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</si>
  <si>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</si>
  <si>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</si>
  <si>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</si>
  <si>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</si>
  <si>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</si>
  <si>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</si>
  <si>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</si>
  <si>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</si>
  <si>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</si>
  <si>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</si>
  <si>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</si>
  <si>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</si>
  <si>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</si>
  <si>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</si>
  <si>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</si>
  <si>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</si>
  <si>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</si>
  <si>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</si>
  <si>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</si>
  <si>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</si>
  <si>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</si>
  <si>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</si>
  <si>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</si>
  <si>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</si>
  <si>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</si>
  <si>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</si>
  <si>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</si>
  <si>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</si>
  <si>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</si>
  <si>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</si>
  <si>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</si>
  <si>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</si>
  <si>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</si>
  <si>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</si>
  <si>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</si>
  <si>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</si>
  <si>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</si>
  <si>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</si>
  <si>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</si>
  <si>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</si>
  <si>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</si>
  <si>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</si>
  <si>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</si>
  <si>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</si>
  <si>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</si>
  <si>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</si>
  <si>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</si>
  <si>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</si>
  <si>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</si>
  <si>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</si>
  <si>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</si>
  <si>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</si>
  <si>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</si>
  <si>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</si>
  <si>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</si>
  <si>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</si>
  <si>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</si>
  <si>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</si>
  <si>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</si>
  <si>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</si>
  <si>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</si>
  <si>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</si>
  <si>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</si>
  <si>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</si>
  <si>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</si>
  <si>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</si>
  <si>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</si>
  <si>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</si>
  <si>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</si>
  <si>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</si>
  <si>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</si>
  <si>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</si>
  <si>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</si>
  <si>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</si>
  <si>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</si>
  <si>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</si>
  <si>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</si>
  <si>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</si>
  <si>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</si>
  <si>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</si>
  <si>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</si>
  <si>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</si>
  <si>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</si>
  <si>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</si>
  <si>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</si>
  <si>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</si>
  <si>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</si>
  <si>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</si>
  <si>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</si>
  <si>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</si>
  <si>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</si>
  <si>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</si>
  <si>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</si>
  <si>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</si>
  <si>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</si>
  <si>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</si>
  <si>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</si>
  <si>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</si>
  <si>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</si>
  <si>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</si>
  <si>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</si>
  <si>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</si>
  <si>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</si>
  <si>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</si>
  <si>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</si>
  <si>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</si>
  <si>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</si>
  <si>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</si>
  <si>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</si>
  <si>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</si>
  <si>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</si>
  <si>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</si>
  <si>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</si>
  <si>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</si>
  <si>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</si>
  <si>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</si>
  <si>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</si>
  <si>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</si>
  <si>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</si>
  <si>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</si>
  <si>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</si>
  <si>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</si>
  <si>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</si>
  <si>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</si>
  <si>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</si>
  <si>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</si>
  <si>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</si>
  <si>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</si>
  <si>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</si>
  <si>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</si>
  <si>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</si>
  <si>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</si>
  <si>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</si>
  <si>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</si>
  <si>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</si>
  <si>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</si>
  <si>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</si>
  <si>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</si>
  <si>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</si>
  <si>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</si>
  <si>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</si>
  <si>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</si>
  <si>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</si>
  <si>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</si>
  <si>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</si>
  <si>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</si>
  <si>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</si>
  <si>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</si>
  <si>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</si>
  <si>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</si>
  <si>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</si>
  <si>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</si>
  <si>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</si>
  <si>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</si>
  <si>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</si>
  <si>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</si>
  <si>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</si>
  <si>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</si>
  <si>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</si>
  <si>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</si>
  <si>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</si>
  <si>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</si>
  <si>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</si>
  <si>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</si>
  <si>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</si>
  <si>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</si>
  <si>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</si>
  <si>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</si>
  <si>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</si>
  <si>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</si>
  <si>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</si>
  <si>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</si>
  <si>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</si>
  <si>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</si>
  <si>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</si>
  <si>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</si>
  <si>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</si>
  <si>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</si>
  <si>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</si>
  <si>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</si>
  <si>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</si>
  <si>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</si>
  <si>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</si>
  <si>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</si>
  <si>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</si>
  <si>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</si>
  <si>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</si>
  <si>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</si>
  <si>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</si>
  <si>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</si>
  <si>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</si>
  <si>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</si>
  <si>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</si>
  <si>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</si>
  <si>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</si>
  <si>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</si>
  <si>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</si>
  <si>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</si>
  <si>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</si>
  <si>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</si>
  <si>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</si>
  <si>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</si>
  <si>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</si>
  <si>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</si>
  <si>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</si>
  <si>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</si>
  <si>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</si>
  <si>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</si>
  <si>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</si>
  <si>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</si>
  <si>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</si>
  <si>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</si>
  <si>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</si>
  <si>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</si>
  <si>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</si>
  <si>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</si>
  <si>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</si>
  <si>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</si>
  <si>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</si>
  <si>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</si>
  <si>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</si>
  <si>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</si>
  <si>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</si>
  <si>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</si>
  <si>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</si>
  <si>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</si>
  <si>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</si>
  <si>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</si>
  <si>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</si>
  <si>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</si>
  <si>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</si>
  <si>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</si>
  <si>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</si>
  <si>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</si>
  <si>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</si>
  <si>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</si>
  <si>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</si>
  <si>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</si>
  <si>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</si>
  <si>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</si>
  <si>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</si>
  <si>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</si>
  <si>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</si>
  <si>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</si>
  <si>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</si>
  <si>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</si>
  <si>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</si>
  <si>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</si>
  <si>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</si>
  <si>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</si>
  <si>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</si>
  <si>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</si>
  <si>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</si>
  <si>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</si>
  <si>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</si>
  <si>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</si>
  <si>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</si>
  <si>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</si>
  <si>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</si>
  <si>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</si>
  <si>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</si>
  <si>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</si>
  <si>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</si>
  <si>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</si>
  <si>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</si>
  <si>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</si>
  <si>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</si>
  <si>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</si>
  <si>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</si>
  <si>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</si>
  <si>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</si>
  <si>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</si>
  <si>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</si>
  <si>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</si>
  <si>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</si>
  <si>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</si>
  <si>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</si>
  <si>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</si>
  <si>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</si>
  <si>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</si>
  <si>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</si>
  <si>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</si>
  <si>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</si>
  <si>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</si>
  <si>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</si>
  <si>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</si>
  <si>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</si>
  <si>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</si>
  <si>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</si>
  <si>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</si>
  <si>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</si>
  <si>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</si>
  <si>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</si>
  <si>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</si>
  <si>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</si>
  <si>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</si>
  <si>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</si>
  <si>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</si>
  <si>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</si>
  <si>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</si>
  <si>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</si>
  <si>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</si>
  <si>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</si>
  <si>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</si>
  <si>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</si>
  <si>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</si>
  <si>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</si>
  <si>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</si>
  <si>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</si>
  <si>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</si>
  <si>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</si>
  <si>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</si>
  <si>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</si>
  <si>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</si>
  <si>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</si>
  <si>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</si>
  <si>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</si>
  <si>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</si>
  <si>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</si>
  <si>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</si>
  <si>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</si>
  <si>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</si>
  <si>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</si>
  <si>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</si>
  <si>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</si>
  <si>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</si>
  <si>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</si>
  <si>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</si>
  <si>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</si>
  <si>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</si>
  <si>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</si>
  <si>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</si>
  <si>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</si>
  <si>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</si>
  <si>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</si>
  <si>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</si>
  <si>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</si>
  <si>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</si>
  <si>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</si>
  <si>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</si>
  <si>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</si>
  <si>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</si>
  <si>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</si>
  <si>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</si>
  <si>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</si>
  <si>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</si>
  <si>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</si>
  <si>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</si>
  <si>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</si>
  <si>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</si>
  <si>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</si>
  <si>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</si>
  <si>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</si>
  <si>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</si>
  <si>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</si>
  <si>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</si>
  <si>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</si>
  <si>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</si>
  <si>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</si>
  <si>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</si>
  <si>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</si>
  <si>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</si>
  <si>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</si>
  <si>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</si>
  <si>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</si>
  <si>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</si>
  <si>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</si>
  <si>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</si>
  <si>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</si>
  <si>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</si>
  <si>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</si>
  <si>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</si>
  <si>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</si>
  <si>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</si>
  <si>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</si>
  <si>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</si>
  <si>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</si>
  <si>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</si>
  <si>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</si>
  <si>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</si>
  <si>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</si>
  <si>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</si>
  <si>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</si>
  <si>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</si>
  <si>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</si>
  <si>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</si>
  <si>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</si>
  <si>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</si>
  <si>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</si>
  <si>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</si>
  <si>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</si>
  <si>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</si>
  <si>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</si>
  <si>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</si>
  <si>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</si>
  <si>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</si>
  <si>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</si>
  <si>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</si>
  <si>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</si>
  <si>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</si>
  <si>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</si>
  <si>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</si>
  <si>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</si>
  <si>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</si>
  <si>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</si>
  <si>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</si>
  <si>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</si>
  <si>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</si>
  <si>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</si>
  <si>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</si>
  <si>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</si>
  <si>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</si>
  <si>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</si>
  <si>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</si>
  <si>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</si>
  <si>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</si>
  <si>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</si>
  <si>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</si>
  <si>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</si>
  <si>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</si>
  <si>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</si>
  <si>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</si>
  <si>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</si>
  <si>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</si>
  <si>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</si>
  <si>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</si>
  <si>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</si>
  <si>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</si>
  <si>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</si>
  <si>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</si>
  <si>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</si>
  <si>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</si>
  <si>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</si>
  <si>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</si>
  <si>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</si>
  <si>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</si>
  <si>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</si>
  <si>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</si>
  <si>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</si>
  <si>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</si>
  <si>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</si>
  <si>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</si>
  <si>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</si>
  <si>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</si>
  <si>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</si>
  <si>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</si>
  <si>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</si>
  <si>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</si>
  <si>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</si>
  <si>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</si>
  <si>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</si>
  <si>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</si>
  <si>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</si>
  <si>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</si>
  <si>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</si>
  <si>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</si>
  <si>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</si>
  <si>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</si>
  <si>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</si>
  <si>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</si>
  <si>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</si>
  <si>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</si>
  <si>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</si>
  <si>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</si>
  <si>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</si>
  <si>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</si>
  <si>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</si>
  <si>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</si>
  <si>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</si>
  <si>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</si>
  <si>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</si>
  <si>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</si>
  <si>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</si>
  <si>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</si>
  <si>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</si>
  <si>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</si>
  <si>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</si>
  <si>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</si>
  <si>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</si>
  <si>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</si>
  <si>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</si>
  <si>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</si>
  <si>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</si>
  <si>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</si>
  <si>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</si>
  <si>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</si>
  <si>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</si>
  <si>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</si>
  <si>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</si>
  <si>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</si>
  <si>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</si>
  <si>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</si>
  <si>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</si>
  <si>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</si>
  <si>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</si>
  <si>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</si>
  <si>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</si>
  <si>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</si>
  <si>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</si>
  <si>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</si>
  <si>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</si>
  <si>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</si>
  <si>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</si>
  <si>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</si>
  <si>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</si>
  <si>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</si>
  <si>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</si>
  <si>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</si>
  <si>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</si>
  <si>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</si>
  <si>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</si>
  <si>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</si>
  <si>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</si>
  <si>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</si>
  <si>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</si>
  <si>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</si>
  <si>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</si>
  <si>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</si>
  <si>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</si>
  <si>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</si>
  <si>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</si>
  <si>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</si>
  <si>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</si>
  <si>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</si>
  <si>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</si>
  <si>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</si>
  <si>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</si>
  <si>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</si>
  <si>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</si>
  <si>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</si>
  <si>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</si>
  <si>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</si>
  <si>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</si>
  <si>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</si>
  <si>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</si>
  <si>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</si>
  <si>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</si>
  <si>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</si>
  <si>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</si>
  <si>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</si>
  <si>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</si>
  <si>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</si>
  <si>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</si>
  <si>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</si>
  <si>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</si>
  <si>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</si>
  <si>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</si>
  <si>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</si>
  <si>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</si>
  <si>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</si>
  <si>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</si>
  <si>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</si>
  <si>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</si>
  <si>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</si>
  <si>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</si>
  <si>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</si>
  <si>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</si>
  <si>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</si>
  <si>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</si>
  <si>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</si>
  <si>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</si>
  <si>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</si>
  <si>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</si>
  <si>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</si>
  <si>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</si>
  <si>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</si>
  <si>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</si>
  <si>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</si>
  <si>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</si>
  <si>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</si>
  <si>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</si>
  <si>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</si>
  <si>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</si>
  <si>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</si>
  <si>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</si>
  <si>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</si>
  <si>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</si>
  <si>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</si>
  <si>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</si>
  <si>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</si>
  <si>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</si>
  <si>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</si>
  <si>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</si>
  <si>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</si>
  <si>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</si>
  <si>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</si>
  <si>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</si>
  <si>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</si>
  <si>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</si>
  <si>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</si>
  <si>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</si>
  <si>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</si>
  <si>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</si>
  <si>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</si>
  <si>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</si>
  <si>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</si>
  <si>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</si>
  <si>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</si>
  <si>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</si>
  <si>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</si>
  <si>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</si>
  <si>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</si>
  <si>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</si>
  <si>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</si>
  <si>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</si>
  <si>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</si>
  <si>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</si>
  <si>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</si>
  <si>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</si>
  <si>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</si>
  <si>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</si>
  <si>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</si>
  <si>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</si>
  <si>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</si>
  <si>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</si>
  <si>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</si>
  <si>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</si>
  <si>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</si>
  <si>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</si>
  <si>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</si>
  <si>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</si>
  <si>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</si>
  <si>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</si>
  <si>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</si>
  <si>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</si>
  <si>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</si>
  <si>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</si>
  <si>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</si>
  <si>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</si>
  <si>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</si>
  <si>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</si>
  <si>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</si>
  <si>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</si>
  <si>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</si>
  <si>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</si>
  <si>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</si>
  <si>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</si>
  <si>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</si>
  <si>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</si>
  <si>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</si>
  <si>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</si>
  <si>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</si>
  <si>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</si>
  <si>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</si>
  <si>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</si>
  <si>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</si>
  <si>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</si>
  <si>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</si>
  <si>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</si>
  <si>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</si>
  <si>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</si>
  <si>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</si>
  <si>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</si>
  <si>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</si>
  <si>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</si>
  <si>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</si>
  <si>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</si>
  <si>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</si>
  <si>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</si>
  <si>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</si>
  <si>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</si>
  <si>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</si>
  <si>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</si>
  <si>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</si>
  <si>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</si>
  <si>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</si>
  <si>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</si>
  <si>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</si>
  <si>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</si>
  <si>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</si>
  <si>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</si>
  <si>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</si>
  <si>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</si>
  <si>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</si>
  <si>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</si>
  <si>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</si>
  <si>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</si>
  <si>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</si>
  <si>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</si>
  <si>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</si>
  <si>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</si>
  <si>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</si>
  <si>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</si>
  <si>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</si>
  <si>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</si>
  <si>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</si>
  <si>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</si>
  <si>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</si>
  <si>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</si>
  <si>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</si>
  <si>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</si>
  <si>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</si>
  <si>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</si>
  <si>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</si>
  <si>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</si>
  <si>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</si>
  <si>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</si>
  <si>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</si>
  <si>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</si>
  <si>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</si>
  <si>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</si>
  <si>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</si>
  <si>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</si>
  <si>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</si>
  <si>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</si>
  <si>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</si>
  <si>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</si>
  <si>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</si>
  <si>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</si>
  <si>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</si>
  <si>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</si>
  <si>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</si>
  <si>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</si>
  <si>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</si>
  <si>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</si>
  <si>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</si>
  <si>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</si>
  <si>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</si>
  <si>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</si>
  <si>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</si>
  <si>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</si>
  <si>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</si>
  <si>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</si>
  <si>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</si>
  <si>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</si>
  <si>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</si>
  <si>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</si>
  <si>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</si>
  <si>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</si>
  <si>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</si>
  <si>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</si>
  <si>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</si>
  <si>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</si>
  <si>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</si>
  <si>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</si>
  <si>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</si>
  <si>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</si>
  <si>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</si>
  <si>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</si>
  <si>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</si>
  <si>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</si>
  <si>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</si>
  <si>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</si>
  <si>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</si>
  <si>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</si>
  <si>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</si>
  <si>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</si>
  <si>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</si>
  <si>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</si>
  <si>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</si>
  <si>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</si>
  <si>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</si>
  <si>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</si>
  <si>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</si>
  <si>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</si>
  <si>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</si>
  <si>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</si>
  <si>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</si>
  <si>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</si>
  <si>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</si>
  <si>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</si>
  <si>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</si>
  <si>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</si>
  <si>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</si>
  <si>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</si>
  <si>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</si>
  <si>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</si>
  <si>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</si>
  <si>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</si>
  <si>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</si>
  <si>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</si>
  <si>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</si>
  <si>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</si>
  <si>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</si>
  <si>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</si>
  <si>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</si>
  <si>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</si>
  <si>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</si>
  <si>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</si>
  <si>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</si>
  <si>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</si>
  <si>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</si>
  <si>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</si>
  <si>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</si>
  <si>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</si>
  <si>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</si>
  <si>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</si>
  <si>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</si>
  <si>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</si>
  <si>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</si>
  <si>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</si>
  <si>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</si>
  <si>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</si>
  <si>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</si>
  <si>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</si>
  <si>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</si>
  <si>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</si>
  <si>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</si>
  <si>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</si>
  <si>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</si>
  <si>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</si>
  <si>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</si>
  <si>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</si>
  <si>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</si>
  <si>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</si>
  <si>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</si>
  <si>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</si>
  <si>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</si>
  <si>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</si>
  <si>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</si>
  <si>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</si>
  <si>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</si>
  <si>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</si>
  <si>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</si>
  <si>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</si>
  <si>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</si>
  <si>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</si>
  <si>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</si>
  <si>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</si>
  <si>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</si>
  <si>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</si>
  <si>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</si>
  <si>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</si>
  <si>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</si>
  <si>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</si>
  <si>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</si>
  <si>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</si>
  <si>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</si>
  <si>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</si>
  <si>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</si>
  <si>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</si>
  <si>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</si>
  <si>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</si>
  <si>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</si>
  <si>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</si>
  <si>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</si>
  <si>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</si>
  <si>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</si>
  <si>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</si>
  <si>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</si>
  <si>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</si>
  <si>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</si>
  <si>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</si>
  <si>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</si>
  <si>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</si>
  <si>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</si>
  <si>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</si>
  <si>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</si>
  <si>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</si>
  <si>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</si>
  <si>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</si>
  <si>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</si>
  <si>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</si>
  <si>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</si>
  <si>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</si>
  <si>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</si>
  <si>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</si>
  <si>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</si>
  <si>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</si>
  <si>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</si>
  <si>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</si>
  <si>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</si>
  <si>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</si>
  <si>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</si>
  <si>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</si>
  <si>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</si>
  <si>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</si>
  <si>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</si>
  <si>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</si>
  <si>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</si>
  <si>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</si>
  <si>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</si>
  <si>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</si>
  <si>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</si>
  <si>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</si>
  <si>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</si>
  <si>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</si>
  <si>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</si>
  <si>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</si>
  <si>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</si>
  <si>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</si>
  <si>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</si>
  <si>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</si>
  <si>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</si>
  <si>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</si>
  <si>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</si>
  <si>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</si>
  <si>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</si>
  <si>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</si>
  <si>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</si>
  <si>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</si>
  <si>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</si>
  <si>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</si>
  <si>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</si>
  <si>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</si>
  <si>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</si>
  <si>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</si>
  <si>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</si>
  <si>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</si>
  <si>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</si>
  <si>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</si>
  <si>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</si>
  <si>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</si>
  <si>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</si>
  <si>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</si>
  <si>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</si>
  <si>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</si>
  <si>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</si>
  <si>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</si>
  <si>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</si>
  <si>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</si>
  <si>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</si>
  <si>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</si>
  <si>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</si>
  <si>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</si>
  <si>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</si>
  <si>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</si>
  <si>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</si>
  <si>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</si>
  <si>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</si>
  <si>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</si>
  <si>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</si>
  <si>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</si>
  <si>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</si>
  <si>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</si>
  <si>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</si>
  <si>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</si>
  <si>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</si>
  <si>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</si>
  <si>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</si>
  <si>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</si>
  <si>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</si>
  <si>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</si>
  <si>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</si>
  <si>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</si>
  <si>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</si>
  <si>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</si>
  <si>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</si>
  <si>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</si>
  <si>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</si>
  <si>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</si>
  <si>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</si>
  <si>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</si>
  <si>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</si>
  <si>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</si>
  <si>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</si>
  <si>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</si>
  <si>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</si>
  <si>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</si>
  <si>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</si>
  <si>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</si>
  <si>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</si>
  <si>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</si>
  <si>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</si>
  <si>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</si>
  <si>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</si>
  <si>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</si>
  <si>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</si>
  <si>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</si>
  <si>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</si>
  <si>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</si>
  <si>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</si>
  <si>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</si>
  <si>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</si>
  <si>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</si>
  <si>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</si>
  <si>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</si>
  <si>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</si>
  <si>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</si>
  <si>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</si>
  <si>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</si>
  <si>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</si>
  <si>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</si>
  <si>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</si>
  <si>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</si>
  <si>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</si>
  <si>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</si>
  <si>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</si>
  <si>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</si>
  <si>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</si>
  <si>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</si>
  <si>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</si>
  <si>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</si>
  <si>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</si>
  <si>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</si>
  <si>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</si>
  <si>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</si>
  <si>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</si>
  <si>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</si>
  <si>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</si>
  <si>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</si>
  <si>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</si>
  <si>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</si>
  <si>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</si>
  <si>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</si>
  <si>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</si>
  <si>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</si>
  <si>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</si>
  <si>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</si>
  <si>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</si>
  <si>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</si>
  <si>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</si>
  <si>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</si>
  <si>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</si>
  <si>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</si>
  <si>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</si>
  <si>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</si>
  <si>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</si>
  <si>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</si>
  <si>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</si>
  <si>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</si>
  <si>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</si>
  <si>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</si>
  <si>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</si>
  <si>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</si>
  <si>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</si>
  <si>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</si>
  <si>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</si>
  <si>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</si>
  <si>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</si>
  <si>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</si>
  <si>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</si>
  <si>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</si>
  <si>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</si>
  <si>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</si>
  <si>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</si>
  <si>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</si>
  <si>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</si>
  <si>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</si>
  <si>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</si>
  <si>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</si>
  <si>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</si>
  <si>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</si>
  <si>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</si>
  <si>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</si>
  <si>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</si>
  <si>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</si>
  <si>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</si>
  <si>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</si>
  <si>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</si>
  <si>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</si>
  <si>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</si>
  <si>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</si>
  <si>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</si>
  <si>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</si>
  <si>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</si>
  <si>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</si>
  <si>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</si>
  <si>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</si>
  <si>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</si>
  <si>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</si>
  <si>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</si>
  <si>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</si>
  <si>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</si>
  <si>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</si>
  <si>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</si>
  <si>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</si>
  <si>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</si>
  <si>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</si>
  <si>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</si>
  <si>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</si>
  <si>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</si>
  <si>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</si>
  <si>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</si>
  <si>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</si>
  <si>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</si>
  <si>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</si>
  <si>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</si>
  <si>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</si>
  <si>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</si>
  <si>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</si>
  <si>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</si>
  <si>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</si>
  <si>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</si>
  <si>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</si>
  <si>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</si>
  <si>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</si>
  <si>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</si>
  <si>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</si>
  <si>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</si>
  <si>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</si>
  <si>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</si>
  <si>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</si>
  <si>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</si>
  <si>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</si>
  <si>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</si>
  <si>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</si>
  <si>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</si>
  <si>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</si>
  <si>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</si>
  <si>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</si>
  <si>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</si>
  <si>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</si>
  <si>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</si>
  <si>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</si>
  <si>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</si>
  <si>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</si>
  <si>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</si>
  <si>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</si>
  <si>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</si>
  <si>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</si>
  <si>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</si>
  <si>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</si>
  <si>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</si>
  <si>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</si>
  <si>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</si>
  <si>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</si>
  <si>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</si>
  <si>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</si>
  <si>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</si>
  <si>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</si>
  <si>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</si>
  <si>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</si>
  <si>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</si>
  <si>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</si>
  <si>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</si>
  <si>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</si>
  <si>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</si>
  <si>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</si>
  <si>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</si>
  <si>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</si>
  <si>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</si>
  <si>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</si>
  <si>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</si>
  <si>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</si>
  <si>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</si>
  <si>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</si>
  <si>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</si>
  <si>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</si>
  <si>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</si>
  <si>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</si>
  <si>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</si>
  <si>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</si>
  <si>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</si>
  <si>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</si>
  <si>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</si>
  <si>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</si>
  <si>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</si>
  <si>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</si>
  <si>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</si>
  <si>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</si>
  <si>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</si>
  <si>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</si>
  <si>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</si>
  <si>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</si>
  <si>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</si>
  <si>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</si>
  <si>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</si>
  <si>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</si>
  <si>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</si>
  <si>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</si>
  <si>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</si>
  <si>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</si>
  <si>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</si>
  <si>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</si>
  <si>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</si>
  <si>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</si>
  <si>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</si>
  <si>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</si>
  <si>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</si>
  <si>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</si>
  <si>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</si>
  <si>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</si>
  <si>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</si>
  <si>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</si>
  <si>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</si>
  <si>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</si>
  <si>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</si>
  <si>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</si>
  <si>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</si>
  <si>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</si>
  <si>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</si>
  <si>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</si>
  <si>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</si>
  <si>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</si>
  <si>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</si>
  <si>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</si>
  <si>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</si>
  <si>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</si>
  <si>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</si>
  <si>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</si>
  <si>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</si>
  <si>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</si>
  <si>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</si>
  <si>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</si>
  <si>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</si>
  <si>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</si>
  <si>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</si>
  <si>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</si>
  <si>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</si>
  <si>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</si>
  <si>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</si>
  <si>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</si>
  <si>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</si>
  <si>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</si>
  <si>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</si>
  <si>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</si>
  <si>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</si>
  <si>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</si>
  <si>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</si>
  <si>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</si>
  <si>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</si>
  <si>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</si>
  <si>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</si>
  <si>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</si>
  <si>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</si>
  <si>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</si>
  <si>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</si>
  <si>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</si>
  <si>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</si>
  <si>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</si>
  <si>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</si>
  <si>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</si>
  <si>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</si>
  <si>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</si>
  <si>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</si>
  <si>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</si>
  <si>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</si>
  <si>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</si>
  <si>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</si>
  <si>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</si>
  <si>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</si>
  <si>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</si>
  <si>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</si>
  <si>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</si>
  <si>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</si>
  <si>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</si>
  <si>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</si>
  <si>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</si>
  <si>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</si>
  <si>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</si>
  <si>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</si>
  <si>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</si>
  <si>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</si>
  <si>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</si>
  <si>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</si>
  <si>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</si>
  <si>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</si>
  <si>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</si>
  <si>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</si>
  <si>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</si>
  <si>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</si>
  <si>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</si>
  <si>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</si>
  <si>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</si>
  <si>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</si>
  <si>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</si>
  <si>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</si>
  <si>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</si>
  <si>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</si>
  <si>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</si>
  <si>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</si>
  <si>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</si>
  <si>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</si>
  <si>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</si>
  <si>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</si>
  <si>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</si>
  <si>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</si>
  <si>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</si>
  <si>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</si>
  <si>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</si>
  <si>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</si>
  <si>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</si>
  <si>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</si>
  <si>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</si>
  <si>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</si>
  <si>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</si>
  <si>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</si>
  <si>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</si>
  <si>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</si>
  <si>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</si>
  <si>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</si>
  <si>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</si>
  <si>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</si>
  <si>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</si>
  <si>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</si>
  <si>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</si>
  <si>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</si>
  <si>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</si>
  <si>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</si>
  <si>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</si>
  <si>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</si>
  <si>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</si>
  <si>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</si>
  <si>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</si>
  <si>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</si>
  <si>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</si>
  <si>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</si>
  <si>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</si>
  <si>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</si>
  <si>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</si>
  <si>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</si>
  <si>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</si>
  <si>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</si>
  <si>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</si>
  <si>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</si>
  <si>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</si>
  <si>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</si>
  <si>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</si>
  <si>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</si>
  <si>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</si>
  <si>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</si>
  <si>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</si>
  <si>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</si>
  <si>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</si>
  <si>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</si>
  <si>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</si>
  <si>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</si>
  <si>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</si>
  <si>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</si>
  <si>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</si>
  <si>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</si>
  <si>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</si>
  <si>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</si>
  <si>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</si>
  <si>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</si>
  <si>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</si>
  <si>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</si>
  <si>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</si>
  <si>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</si>
  <si>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</si>
  <si>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</si>
  <si>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</si>
  <si>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</si>
  <si>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</si>
  <si>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</si>
  <si>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</si>
  <si>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</si>
  <si>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</si>
  <si>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</si>
  <si>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</si>
  <si>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</si>
  <si>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</si>
  <si>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</si>
  <si>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</si>
  <si>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</si>
  <si>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</si>
  <si>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</si>
  <si>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</si>
  <si>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</si>
  <si>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</si>
  <si>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</si>
  <si>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</si>
  <si>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</si>
  <si>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</si>
  <si>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</si>
  <si>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</si>
  <si>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</si>
  <si>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</si>
  <si>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</si>
  <si>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</si>
  <si>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</si>
  <si>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</si>
  <si>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</si>
  <si>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</si>
  <si>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</si>
  <si>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</si>
  <si>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</si>
  <si>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</si>
  <si>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</si>
  <si>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</si>
  <si>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</si>
  <si>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</si>
  <si>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</si>
  <si>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</si>
  <si>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</si>
  <si>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</si>
  <si>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</si>
  <si>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</si>
  <si>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</si>
  <si>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</si>
  <si>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</si>
  <si>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</si>
  <si>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</si>
  <si>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</si>
  <si>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</si>
  <si>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</si>
  <si>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</si>
  <si>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</si>
  <si>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</si>
  <si>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</si>
  <si>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</si>
  <si>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</si>
  <si>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</si>
  <si>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</si>
  <si>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</si>
  <si>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</si>
  <si>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</si>
  <si>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</si>
  <si>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</si>
  <si>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</si>
  <si>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</si>
  <si>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</si>
  <si>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</si>
  <si>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</si>
  <si>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</si>
  <si>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</si>
  <si>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</si>
  <si>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</si>
  <si>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</si>
  <si>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</si>
  <si>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</si>
  <si>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</si>
  <si>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</si>
  <si>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</si>
  <si>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</si>
  <si>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</si>
  <si>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</si>
  <si>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</si>
  <si>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</si>
  <si>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</si>
  <si>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</si>
  <si>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</si>
  <si>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</si>
  <si>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</si>
  <si>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</si>
  <si>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</si>
  <si>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</si>
  <si>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</si>
  <si>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</si>
  <si>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</si>
  <si>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</si>
  <si>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</si>
  <si>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</si>
  <si>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</si>
  <si>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</si>
  <si>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</si>
  <si>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</si>
  <si>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</si>
  <si>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</si>
  <si>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</si>
  <si>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</si>
  <si>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</si>
  <si>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</si>
  <si>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</si>
  <si>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</si>
  <si>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</si>
  <si>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</si>
  <si>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</si>
  <si>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</si>
  <si>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</si>
  <si>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</si>
  <si>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</si>
  <si>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</si>
  <si>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</si>
  <si>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</si>
  <si>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</si>
  <si>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</si>
  <si>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</si>
  <si>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</si>
  <si>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</si>
  <si>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</si>
  <si>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</si>
  <si>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</si>
  <si>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</si>
  <si>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</si>
  <si>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</si>
  <si>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</si>
  <si>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</si>
  <si>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</si>
  <si>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</si>
  <si>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</si>
  <si>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</si>
  <si>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</si>
  <si>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</si>
  <si>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</si>
  <si>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</si>
  <si>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</si>
  <si>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</si>
  <si>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</si>
  <si>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</si>
  <si>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</si>
  <si>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</si>
  <si>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</si>
  <si>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</si>
  <si>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</si>
  <si>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</si>
  <si>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</si>
  <si>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</si>
  <si>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</si>
  <si>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</si>
  <si>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</si>
  <si>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</si>
  <si>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</si>
  <si>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</si>
  <si>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</si>
  <si>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</si>
  <si>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</si>
  <si>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</si>
  <si>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</si>
  <si>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</si>
  <si>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</si>
  <si>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</si>
  <si>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</si>
  <si>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</si>
  <si>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</si>
  <si>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</si>
  <si>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</si>
  <si>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</si>
  <si>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</si>
  <si>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</si>
  <si>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</si>
  <si>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</si>
  <si>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</si>
  <si>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</si>
  <si>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</si>
  <si>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</si>
  <si>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</si>
  <si>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</si>
  <si>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</si>
  <si>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</si>
  <si>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</si>
  <si>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</si>
  <si>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</si>
  <si>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</si>
  <si>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</si>
  <si>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</si>
  <si>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</si>
  <si>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</si>
  <si>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</si>
  <si>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</si>
  <si>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</si>
  <si>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</si>
  <si>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</si>
  <si>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</si>
  <si>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</si>
  <si>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</si>
  <si>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</si>
  <si>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</si>
  <si>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</si>
  <si>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</si>
  <si>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</si>
  <si>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</si>
  <si>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</si>
  <si>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</si>
  <si>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</si>
  <si>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</si>
  <si>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</si>
  <si>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</si>
  <si>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</si>
  <si>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</si>
  <si>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</si>
  <si>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</si>
  <si>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</si>
  <si>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</si>
  <si>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</si>
  <si>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</si>
  <si>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</si>
  <si>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</si>
  <si>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</si>
  <si>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</si>
  <si>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</si>
  <si>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</si>
  <si>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</si>
  <si>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</si>
  <si>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</si>
  <si>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</si>
  <si>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</si>
  <si>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</si>
  <si>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</si>
  <si>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</si>
  <si>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</si>
  <si>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</si>
  <si>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</si>
  <si>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</si>
  <si>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</si>
  <si>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</si>
  <si>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</si>
  <si>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</si>
  <si>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</si>
  <si>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</si>
  <si>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</si>
  <si>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</si>
  <si>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</si>
  <si>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</si>
  <si>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</si>
  <si>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</si>
  <si>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</si>
  <si>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</si>
  <si>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</si>
  <si>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</si>
  <si>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</si>
  <si>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</si>
  <si>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</si>
  <si>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</si>
  <si>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</si>
  <si>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</si>
  <si>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</si>
  <si>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</si>
  <si>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</si>
  <si>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</si>
  <si>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</si>
  <si>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</si>
  <si>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</si>
  <si>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</si>
  <si>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</si>
  <si>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</si>
  <si>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</si>
  <si>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</si>
  <si>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</si>
  <si>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</si>
  <si>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</si>
  <si>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</si>
  <si>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</si>
  <si>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</si>
  <si>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</si>
  <si>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</si>
  <si>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</si>
  <si>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</si>
  <si>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</si>
  <si>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</si>
  <si>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</si>
  <si>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</si>
  <si>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</si>
  <si>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</si>
  <si>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</si>
  <si>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</si>
  <si>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</si>
  <si>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</si>
  <si>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</si>
  <si>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</si>
  <si>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</si>
  <si>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</si>
  <si>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</si>
  <si>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</si>
  <si>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</si>
  <si>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</si>
  <si>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</si>
  <si>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</si>
  <si>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</si>
  <si>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</si>
  <si>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</si>
  <si>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</si>
  <si>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</si>
  <si>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</si>
  <si>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</si>
  <si>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</si>
  <si>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</si>
  <si>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</si>
  <si>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</si>
  <si>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</si>
  <si>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</si>
  <si>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</si>
  <si>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</si>
  <si>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</si>
  <si>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</si>
  <si>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</si>
  <si>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</si>
  <si>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</si>
  <si>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</si>
  <si>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</si>
  <si>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</si>
  <si>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</si>
  <si>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</si>
  <si>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</si>
  <si>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</si>
  <si>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</si>
  <si>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</si>
  <si>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</si>
  <si>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</si>
  <si>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</si>
  <si>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</si>
  <si>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</si>
  <si>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</si>
  <si>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</si>
  <si>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</si>
  <si>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</si>
  <si>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</si>
  <si>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</si>
  <si>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</si>
  <si>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</si>
  <si>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</si>
  <si>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</si>
  <si>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</si>
  <si>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</si>
  <si>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</si>
  <si>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</si>
  <si>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</si>
  <si>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</si>
  <si>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</si>
  <si>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</si>
  <si>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</si>
  <si>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</si>
  <si>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</si>
  <si>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</si>
  <si>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</si>
  <si>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</si>
  <si>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</si>
  <si>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</si>
  <si>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</si>
  <si>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</si>
  <si>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</si>
  <si>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</si>
  <si>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</si>
  <si>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</si>
  <si>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</si>
  <si>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</si>
  <si>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</si>
  <si>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</si>
  <si>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</si>
  <si>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</si>
  <si>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</si>
  <si>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</si>
  <si>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</si>
  <si>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</si>
  <si>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</si>
  <si>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</si>
  <si>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</si>
  <si>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</si>
  <si>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</si>
  <si>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</si>
  <si>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</si>
  <si>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</si>
  <si>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</si>
  <si>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</si>
  <si>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</si>
  <si>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</si>
  <si>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</si>
  <si>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</si>
  <si>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</si>
  <si>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</si>
  <si>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</si>
  <si>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</si>
  <si>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</si>
  <si>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</si>
  <si>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</si>
  <si>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</si>
  <si>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</si>
  <si>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</si>
  <si>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</si>
  <si>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</si>
  <si>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</si>
  <si>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</si>
  <si>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</si>
  <si>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</si>
  <si>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</si>
  <si>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</si>
  <si>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</si>
  <si>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</si>
  <si>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</si>
  <si>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</si>
  <si>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</si>
  <si>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</si>
  <si>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</si>
  <si>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</si>
  <si>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</si>
  <si>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</si>
  <si>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</si>
  <si>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</si>
  <si>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</si>
  <si>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</si>
  <si>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</si>
  <si>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</si>
  <si>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</si>
  <si>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</si>
  <si>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</si>
  <si>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</si>
  <si>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</si>
  <si>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</si>
  <si>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</si>
  <si>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</si>
  <si>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</si>
  <si>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</si>
  <si>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</si>
  <si>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</si>
  <si>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</si>
  <si>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</si>
  <si>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</si>
  <si>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</si>
  <si>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</si>
  <si>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</si>
  <si>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</si>
  <si>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</si>
  <si>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</si>
  <si>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</si>
  <si>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</si>
  <si>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</si>
  <si>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</si>
  <si>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</si>
  <si>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</si>
  <si>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</si>
  <si>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</si>
  <si>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</si>
  <si>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</si>
  <si>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</si>
  <si>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</si>
  <si>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</si>
  <si>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</si>
  <si>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</si>
  <si>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</si>
  <si>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</si>
  <si>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</si>
  <si>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</si>
  <si>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</si>
  <si>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</si>
  <si>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</si>
  <si>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</si>
  <si>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</si>
  <si>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</si>
  <si>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</si>
  <si>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</si>
  <si>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</si>
  <si>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</si>
  <si>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</si>
  <si>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</si>
  <si>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</si>
  <si>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</si>
  <si>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</si>
  <si>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</si>
  <si>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</si>
  <si>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</si>
  <si>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</si>
  <si>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</si>
  <si>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</si>
  <si>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</si>
  <si>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</si>
  <si>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</si>
  <si>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</si>
  <si>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</si>
  <si>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</si>
  <si>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</si>
  <si>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</si>
  <si>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</si>
  <si>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</si>
  <si>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</si>
  <si>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</si>
  <si>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</si>
  <si>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</si>
  <si>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</si>
  <si>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</si>
  <si>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</si>
  <si>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</si>
  <si>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</si>
  <si>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</si>
  <si>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</si>
  <si>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</si>
  <si>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</si>
  <si>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</si>
  <si>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</si>
  <si>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</si>
  <si>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</si>
  <si>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</si>
  <si>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</si>
  <si>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</si>
  <si>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</si>
  <si>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</si>
  <si>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</si>
  <si>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</si>
  <si>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</si>
  <si>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</si>
  <si>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</si>
  <si>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</si>
  <si>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</si>
  <si>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</si>
  <si>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</si>
  <si>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</si>
  <si>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</si>
  <si>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</si>
  <si>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</si>
  <si>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</si>
  <si>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</si>
  <si>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</si>
  <si>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</si>
  <si>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</si>
  <si>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</si>
  <si>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</si>
  <si>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</si>
  <si>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</si>
  <si>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</si>
  <si>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</si>
  <si>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</si>
  <si>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</si>
  <si>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</si>
  <si>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</si>
  <si>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</si>
  <si>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</si>
  <si>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</si>
  <si>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</si>
  <si>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</si>
  <si>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</si>
  <si>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</si>
  <si>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</si>
  <si>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</si>
  <si>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</si>
  <si>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</si>
  <si>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</si>
  <si>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</si>
  <si>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</si>
  <si>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</si>
  <si>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</si>
  <si>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</si>
  <si>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</si>
  <si>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</si>
  <si>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</si>
  <si>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</si>
  <si>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</si>
  <si>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</si>
  <si>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</si>
  <si>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</si>
  <si>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</si>
  <si>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</si>
  <si>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</si>
  <si>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</si>
  <si>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</si>
  <si>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</si>
  <si>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</si>
  <si>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</si>
  <si>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</si>
  <si>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</si>
  <si>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</si>
  <si>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</si>
  <si>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</si>
  <si>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</si>
  <si>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</si>
  <si>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</si>
  <si>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</si>
  <si>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</si>
  <si>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</si>
  <si>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</si>
  <si>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</si>
  <si>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</si>
  <si>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</si>
  <si>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</si>
  <si>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</si>
  <si>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</si>
  <si>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</si>
  <si>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</si>
  <si>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</si>
  <si>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</si>
  <si>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</si>
  <si>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</si>
  <si>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</si>
  <si>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</si>
  <si>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</si>
  <si>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</si>
  <si>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</si>
  <si>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</si>
  <si>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</si>
  <si>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</si>
  <si>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</si>
  <si>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</si>
  <si>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</si>
  <si>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</si>
  <si>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</si>
  <si>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</si>
  <si>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</si>
  <si>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</si>
  <si>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</si>
  <si>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</si>
  <si>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</si>
  <si>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</si>
  <si>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</si>
  <si>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</si>
  <si>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</si>
  <si>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</si>
  <si>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</si>
  <si>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</si>
  <si>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</si>
  <si>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</si>
  <si>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</si>
  <si>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</si>
  <si>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</si>
  <si>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</si>
  <si>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</si>
  <si>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</si>
  <si>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</si>
  <si>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</si>
  <si>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</si>
  <si>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</si>
  <si>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</si>
  <si>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</si>
  <si>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</si>
  <si>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</si>
  <si>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</si>
  <si>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</si>
  <si>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</si>
  <si>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</si>
  <si>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</si>
  <si>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</si>
  <si>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</si>
  <si>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</si>
  <si>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</si>
  <si>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</si>
  <si>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</si>
  <si>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</si>
  <si>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</si>
  <si>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</si>
  <si>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</si>
  <si>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</si>
  <si>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</si>
  <si>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</si>
  <si>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</si>
  <si>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</si>
  <si>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</si>
  <si>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</si>
  <si>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</si>
  <si>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</si>
  <si>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</si>
  <si>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</si>
  <si>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</si>
  <si>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</si>
  <si>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</si>
  <si>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</si>
  <si>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</si>
  <si>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</si>
  <si>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</si>
  <si>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</si>
  <si>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</si>
  <si>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</si>
  <si>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</si>
  <si>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</si>
  <si>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</si>
  <si>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</si>
  <si>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</si>
  <si>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</si>
  <si>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</si>
  <si>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</si>
  <si>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</si>
  <si>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</si>
  <si>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</si>
  <si>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</si>
  <si>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</si>
  <si>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</si>
  <si>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</si>
  <si>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</si>
  <si>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</si>
  <si>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</si>
  <si>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</si>
  <si>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</si>
  <si>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</si>
  <si>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</si>
  <si>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</si>
  <si>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</si>
  <si>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</si>
  <si>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</si>
  <si>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</si>
  <si>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</si>
  <si>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</si>
  <si>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</si>
  <si>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</si>
  <si>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</si>
  <si>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</si>
  <si>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</si>
  <si>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</si>
  <si>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</si>
  <si>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</si>
  <si>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</si>
  <si>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</si>
  <si>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</si>
  <si>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</si>
  <si>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</si>
  <si>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</si>
  <si>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</si>
  <si>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</si>
  <si>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</si>
  <si>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</si>
  <si>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</si>
  <si>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</si>
  <si>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</si>
  <si>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</si>
  <si>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</si>
  <si>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</si>
  <si>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</si>
  <si>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</si>
  <si>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</si>
  <si>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</si>
  <si>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</si>
  <si>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</si>
  <si>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</si>
  <si>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</si>
  <si>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</si>
  <si>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</si>
  <si>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</si>
  <si>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</si>
  <si>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</si>
  <si>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</si>
  <si>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</si>
  <si>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</si>
  <si>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</si>
  <si>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</si>
  <si>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</si>
  <si>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</si>
  <si>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</si>
  <si>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</si>
  <si>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</si>
  <si>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</si>
  <si>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</si>
  <si>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</si>
  <si>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</si>
  <si>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</si>
  <si>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</si>
  <si>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</si>
  <si>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</si>
  <si>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</si>
  <si>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</si>
  <si>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</si>
  <si>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</si>
  <si>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</si>
  <si>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</si>
  <si>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</si>
  <si>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</si>
  <si>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</si>
  <si>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</si>
  <si>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</si>
  <si>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</si>
  <si>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</si>
  <si>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</si>
  <si>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</si>
  <si>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</si>
  <si>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</si>
  <si>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</si>
  <si>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</si>
  <si>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</si>
  <si>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</si>
  <si>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</si>
  <si>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</si>
  <si>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</si>
  <si>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</si>
  <si>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</si>
  <si>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</si>
  <si>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</si>
  <si>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</si>
  <si>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</si>
  <si>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</si>
  <si>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</si>
  <si>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</si>
  <si>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</si>
  <si>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</si>
  <si>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</si>
  <si>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</si>
  <si>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</si>
  <si>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</si>
  <si>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</si>
  <si>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</si>
  <si>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</si>
  <si>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</si>
  <si>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</si>
  <si>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</si>
  <si>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</si>
  <si>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</si>
  <si>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</si>
  <si>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</si>
  <si>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</si>
  <si>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</si>
  <si>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</si>
  <si>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</si>
  <si>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</si>
  <si>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</si>
  <si>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</si>
  <si>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</si>
  <si>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</si>
  <si>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</si>
  <si>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</si>
  <si>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</si>
  <si>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</si>
  <si>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</si>
  <si>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</si>
  <si>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</si>
  <si>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</si>
  <si>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</si>
  <si>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</si>
  <si>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</si>
  <si>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</si>
  <si>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</si>
  <si>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</si>
  <si>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</si>
  <si>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</si>
  <si>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</si>
  <si>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</si>
  <si>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</si>
  <si>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</si>
  <si>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</si>
  <si>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</si>
  <si>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</si>
  <si>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</si>
  <si>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</si>
  <si>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</si>
  <si>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</si>
  <si>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</si>
  <si>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</si>
  <si>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</si>
  <si>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</si>
  <si>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</si>
  <si>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</si>
  <si>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</si>
  <si>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</si>
  <si>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</si>
  <si>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</si>
  <si>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</si>
  <si>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</si>
  <si>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</si>
  <si>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</si>
  <si>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</si>
  <si>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</si>
  <si>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</si>
  <si>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</si>
  <si>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</si>
  <si>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</si>
  <si>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</si>
  <si>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</si>
  <si>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</si>
  <si>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</si>
  <si>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</si>
  <si>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</si>
  <si>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</si>
  <si>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</si>
  <si>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</si>
  <si>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</si>
  <si>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</si>
  <si>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</si>
  <si>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</si>
  <si>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</si>
  <si>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</si>
  <si>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</si>
  <si>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</si>
  <si>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</si>
  <si>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</si>
  <si>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</si>
  <si>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</si>
  <si>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</si>
  <si>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</si>
  <si>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</si>
  <si>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</si>
  <si>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</si>
  <si>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</si>
  <si>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</si>
  <si>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</si>
  <si>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</si>
  <si>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</si>
  <si>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</si>
  <si>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</si>
  <si>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</si>
  <si>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</si>
  <si>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</si>
  <si>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</si>
  <si>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</si>
  <si>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</si>
  <si>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</si>
  <si>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</si>
  <si>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</si>
  <si>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</si>
  <si>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</si>
  <si>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</si>
  <si>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</si>
  <si>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</si>
  <si>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</si>
  <si>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</si>
  <si>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</si>
  <si>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</si>
  <si>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</si>
  <si>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</si>
  <si>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</si>
  <si>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</si>
  <si>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</si>
  <si>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</si>
  <si>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</si>
  <si>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</si>
  <si>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</si>
  <si>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</si>
  <si>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</si>
  <si>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</si>
  <si>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</si>
  <si>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</si>
  <si>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</si>
  <si>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</si>
  <si>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</si>
  <si>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</si>
  <si>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</si>
  <si>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</si>
  <si>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</si>
  <si>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</si>
  <si>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</si>
  <si>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</si>
  <si>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</si>
  <si>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</si>
  <si>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</si>
  <si>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</si>
  <si>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</si>
  <si>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</si>
  <si>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</si>
  <si>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</si>
  <si>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</si>
  <si>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</si>
  <si>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</si>
  <si>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</si>
  <si>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</si>
  <si>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</si>
  <si>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</si>
  <si>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</si>
  <si>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</si>
  <si>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</si>
  <si>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</si>
  <si>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</si>
  <si>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</si>
  <si>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</si>
  <si>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</si>
  <si>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</si>
  <si>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</si>
  <si>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</si>
  <si>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</si>
  <si>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</si>
  <si>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</si>
  <si>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</si>
  <si>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</si>
  <si>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</si>
  <si>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</si>
  <si>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</si>
  <si>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</si>
  <si>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</si>
  <si>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</si>
  <si>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</si>
  <si>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</si>
  <si>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</si>
  <si>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</si>
  <si>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</si>
  <si>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</si>
  <si>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</si>
  <si>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</si>
  <si>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</si>
  <si>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</si>
  <si>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</si>
  <si>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</si>
  <si>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</si>
  <si>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</si>
  <si>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</si>
  <si>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</si>
  <si>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</si>
  <si>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</si>
  <si>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</si>
  <si>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</si>
  <si>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</si>
  <si>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</si>
  <si>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</si>
  <si>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</si>
  <si>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</si>
  <si>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</si>
  <si>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</si>
  <si>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</si>
  <si>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</si>
  <si>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</si>
  <si>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</si>
  <si>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</si>
  <si>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</si>
  <si>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</si>
  <si>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</si>
  <si>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</si>
  <si>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</si>
  <si>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</si>
  <si>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</si>
  <si>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</si>
  <si>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</si>
  <si>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</si>
  <si>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</si>
  <si>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</si>
  <si>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</si>
  <si>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</si>
  <si>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</si>
  <si>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</si>
  <si>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</si>
  <si>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</si>
  <si>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</si>
  <si>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</si>
  <si>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</si>
  <si>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</si>
  <si>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</si>
  <si>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</si>
  <si>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</si>
  <si>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</si>
  <si>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</si>
  <si>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</si>
  <si>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</si>
  <si>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</si>
  <si>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</si>
  <si>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</si>
  <si>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</si>
  <si>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</si>
  <si>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</si>
  <si>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</si>
  <si>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</si>
  <si>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</si>
  <si>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</si>
  <si>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</si>
  <si>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</si>
  <si>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</si>
  <si>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</si>
  <si>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</si>
  <si>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</si>
  <si>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</si>
  <si>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</si>
  <si>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</si>
  <si>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</si>
  <si>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</si>
  <si>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</si>
  <si>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</si>
  <si>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</si>
  <si>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</si>
  <si>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</si>
  <si>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</si>
  <si>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</si>
  <si>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</si>
  <si>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</si>
  <si>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</si>
  <si>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</si>
  <si>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</si>
  <si>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</si>
  <si>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</si>
  <si>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</si>
  <si>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</si>
  <si>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</si>
  <si>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</si>
  <si>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</si>
  <si>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</si>
  <si>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</si>
  <si>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</si>
  <si>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</si>
  <si>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</si>
  <si>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</si>
  <si>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</si>
  <si>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</si>
  <si>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</si>
  <si>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</si>
  <si>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</si>
  <si>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</si>
  <si>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</si>
  <si>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</si>
  <si>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</si>
  <si>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</si>
  <si>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</si>
  <si>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</si>
  <si>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</si>
  <si>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</si>
  <si>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</si>
  <si>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</si>
  <si>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</si>
  <si>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</si>
  <si>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</si>
  <si>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</si>
  <si>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</si>
  <si>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</si>
  <si>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</si>
  <si>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</si>
  <si>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</si>
  <si>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</si>
  <si>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</si>
  <si>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</si>
  <si>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</si>
  <si>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</si>
  <si>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</si>
  <si>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</si>
  <si>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</si>
  <si>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</si>
  <si>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</si>
  <si>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</si>
  <si>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</si>
  <si>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</si>
  <si>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</si>
  <si>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</si>
  <si>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</si>
  <si>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</si>
  <si>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</si>
  <si>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</si>
  <si>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</si>
  <si>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</si>
  <si>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</si>
  <si>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</si>
  <si>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</si>
  <si>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</si>
  <si>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</si>
  <si>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</si>
  <si>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</si>
  <si>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</si>
  <si>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</si>
  <si>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</si>
  <si>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</si>
  <si>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</si>
  <si>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</si>
  <si>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</si>
  <si>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</si>
  <si>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</si>
  <si>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</si>
  <si>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</si>
  <si>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</si>
  <si>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</si>
  <si>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</si>
  <si>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</si>
  <si>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</si>
  <si>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</si>
  <si>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</si>
  <si>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</si>
  <si>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</si>
  <si>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</si>
  <si>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</si>
  <si>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</si>
  <si>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</si>
  <si>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</si>
  <si>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</si>
  <si>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</si>
  <si>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</si>
  <si>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</si>
  <si>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</si>
  <si>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</si>
  <si>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</si>
  <si>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</si>
  <si>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</si>
  <si>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</si>
  <si>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</si>
  <si>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</si>
  <si>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</si>
  <si>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</si>
  <si>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</si>
  <si>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</si>
  <si>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</si>
  <si>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</si>
  <si>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</si>
  <si>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</si>
  <si>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</si>
  <si>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</si>
  <si>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</si>
  <si>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</si>
  <si>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</si>
  <si>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</si>
  <si>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</si>
  <si>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</si>
  <si>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</si>
  <si>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</si>
  <si>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</si>
  <si>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</si>
  <si>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</si>
  <si>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</si>
  <si>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</si>
  <si>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</si>
  <si>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</si>
  <si>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</si>
  <si>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</si>
  <si>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</si>
  <si>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</si>
  <si>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</si>
  <si>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</si>
  <si>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</si>
  <si>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</si>
  <si>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</si>
  <si>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</si>
  <si>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</si>
  <si>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</si>
  <si>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</si>
  <si>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</si>
  <si>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</si>
  <si>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</si>
  <si>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</si>
  <si>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</si>
  <si>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</si>
  <si>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</si>
  <si>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</si>
  <si>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</si>
  <si>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</si>
  <si>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</si>
  <si>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</si>
  <si>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</si>
  <si>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</si>
  <si>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</si>
  <si>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</si>
  <si>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</si>
  <si>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</si>
  <si>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</si>
  <si>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</si>
  <si>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</si>
  <si>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</si>
  <si>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</si>
  <si>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</si>
  <si>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</si>
  <si>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</si>
  <si>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</si>
  <si>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</si>
  <si>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</si>
  <si>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</si>
  <si>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</si>
  <si>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</si>
  <si>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</si>
  <si>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</si>
  <si>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</si>
  <si>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</si>
  <si>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</si>
  <si>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</si>
  <si>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</si>
  <si>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</si>
  <si>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</si>
  <si>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</si>
  <si>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</si>
  <si>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</si>
  <si>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</si>
  <si>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</si>
  <si>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</si>
  <si>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</si>
  <si>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</si>
  <si>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</si>
  <si>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</si>
  <si>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</si>
  <si>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</si>
  <si>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</si>
  <si>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</si>
  <si>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</si>
  <si>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</si>
  <si>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</si>
  <si>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</si>
  <si>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</si>
  <si>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</si>
  <si>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</si>
  <si>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</si>
  <si>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</si>
  <si>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</si>
  <si>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</si>
  <si>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</si>
  <si>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</si>
  <si>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</si>
  <si>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</si>
  <si>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</si>
  <si>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</si>
  <si>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</si>
  <si>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</si>
  <si>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</si>
  <si>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</si>
  <si>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</si>
  <si>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</si>
  <si>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</si>
  <si>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</si>
  <si>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</si>
  <si>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</si>
  <si>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</si>
  <si>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</si>
  <si>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</si>
  <si>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</si>
  <si>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</si>
  <si>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</si>
  <si>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</si>
  <si>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</si>
  <si>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</si>
  <si>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</si>
  <si>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</si>
  <si>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</si>
  <si>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</si>
  <si>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</si>
  <si>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</si>
  <si>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</si>
  <si>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</si>
  <si>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</si>
  <si>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</si>
  <si>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</si>
  <si>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</si>
  <si>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</si>
  <si>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</si>
  <si>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</si>
  <si>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</si>
  <si>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</si>
  <si>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</si>
  <si>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</si>
  <si>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</si>
  <si>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</si>
  <si>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</si>
  <si>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</si>
  <si>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</si>
  <si>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</si>
  <si>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</si>
  <si>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</si>
  <si>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</si>
  <si>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</si>
  <si>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</si>
  <si>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</si>
  <si>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</si>
  <si>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</si>
  <si>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</si>
  <si>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</si>
  <si>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</si>
  <si>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</si>
  <si>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</si>
  <si>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</si>
  <si>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</si>
  <si>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</si>
  <si>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</si>
  <si>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</si>
  <si>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</si>
  <si>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</si>
  <si>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</si>
  <si>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</si>
  <si>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</si>
  <si>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</si>
  <si>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</si>
  <si>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</si>
  <si>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</si>
  <si>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</si>
  <si>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</si>
  <si>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</si>
  <si>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</si>
  <si>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</si>
  <si>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</si>
  <si>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</si>
  <si>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</si>
  <si>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</si>
  <si>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</si>
  <si>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</si>
  <si>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</si>
  <si>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</si>
  <si>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</si>
  <si>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</si>
  <si>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</si>
  <si>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</si>
  <si>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</si>
  <si>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</si>
  <si>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</si>
  <si>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</si>
  <si>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</si>
  <si>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</si>
  <si>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</si>
  <si>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</si>
  <si>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</si>
  <si>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</si>
  <si>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</si>
  <si>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</si>
  <si>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</si>
  <si>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</si>
  <si>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</si>
  <si>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</si>
  <si>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</si>
  <si>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</si>
  <si>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</si>
  <si>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</si>
  <si>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</si>
  <si>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</si>
  <si>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</si>
  <si>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</si>
  <si>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</si>
  <si>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</si>
  <si>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</si>
  <si>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</si>
  <si>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</si>
  <si>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</si>
  <si>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</si>
  <si>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</si>
  <si>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</si>
  <si>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</si>
  <si>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</si>
  <si>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</si>
  <si>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</si>
  <si>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</si>
  <si>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</si>
  <si>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</si>
  <si>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</si>
  <si>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</si>
  <si>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</si>
  <si>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</si>
  <si>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</si>
  <si>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</si>
  <si>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</si>
  <si>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</si>
  <si>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</si>
  <si>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</si>
  <si>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</si>
  <si>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</si>
  <si>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</si>
  <si>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</si>
  <si>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</si>
  <si>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</si>
  <si>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</si>
  <si>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</si>
  <si>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</si>
  <si>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</si>
  <si>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</si>
  <si>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</si>
  <si>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</si>
  <si>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</si>
  <si>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</si>
  <si>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</si>
  <si>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</si>
  <si>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</si>
  <si>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</si>
  <si>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</si>
  <si>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</si>
  <si>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</si>
  <si>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</si>
  <si>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</si>
  <si>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</si>
  <si>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</si>
  <si>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</si>
  <si>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</si>
  <si>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</si>
  <si>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</si>
  <si>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</si>
  <si>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</si>
  <si>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</si>
  <si>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</si>
  <si>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</si>
  <si>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</si>
  <si>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</si>
  <si>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</si>
  <si>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</si>
  <si>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</si>
  <si>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</si>
  <si>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</si>
  <si>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</si>
  <si>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</si>
  <si>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</si>
  <si>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</si>
  <si>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</si>
  <si>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</si>
  <si>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</si>
  <si>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</si>
  <si>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</si>
  <si>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</si>
  <si>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</si>
  <si>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</si>
  <si>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</si>
  <si>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</si>
  <si>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</si>
  <si>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</si>
  <si>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</si>
  <si>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</si>
  <si>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</si>
  <si>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</si>
  <si>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</si>
  <si>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</si>
  <si>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</si>
  <si>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</si>
  <si>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</si>
  <si>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</si>
  <si>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</si>
  <si>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</si>
  <si>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</si>
  <si>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</si>
  <si>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</si>
  <si>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</si>
  <si>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</si>
  <si>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</si>
  <si>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</si>
  <si>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</si>
  <si>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</si>
  <si>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</si>
  <si>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</si>
  <si>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</si>
  <si>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</si>
  <si>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</si>
  <si>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</si>
  <si>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</si>
  <si>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</si>
  <si>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</si>
  <si>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</si>
  <si>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</si>
  <si>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</si>
  <si>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</si>
  <si>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</si>
  <si>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</si>
  <si>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</si>
  <si>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</si>
  <si>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</si>
  <si>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</si>
  <si>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</si>
  <si>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</si>
  <si>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</si>
  <si>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</si>
  <si>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</si>
  <si>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</si>
  <si>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</si>
  <si>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</si>
  <si>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</si>
  <si>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</si>
  <si>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</si>
  <si>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</si>
  <si>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</si>
  <si>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</si>
  <si>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</si>
  <si>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</si>
  <si>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</si>
  <si>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</si>
  <si>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</si>
  <si>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</si>
  <si>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</si>
  <si>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</si>
  <si>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</si>
  <si>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</si>
  <si>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</si>
  <si>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</si>
  <si>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</si>
  <si>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</si>
  <si>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</si>
  <si>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</si>
  <si>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</si>
  <si>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</si>
  <si>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</si>
  <si>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</si>
  <si>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</si>
  <si>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</si>
  <si>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</si>
  <si>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</si>
  <si>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</si>
  <si>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</si>
  <si>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</si>
  <si>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</si>
  <si>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</si>
  <si>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</si>
  <si>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</si>
  <si>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</si>
  <si>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</si>
  <si>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</si>
  <si>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</si>
  <si>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</si>
  <si>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</si>
  <si>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</si>
  <si>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</si>
  <si>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</si>
  <si>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</si>
  <si>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</si>
  <si>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</si>
  <si>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</si>
  <si>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</si>
  <si>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</si>
  <si>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</si>
  <si>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</si>
  <si>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</si>
  <si>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</si>
  <si>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</si>
  <si>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</si>
  <si>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</si>
  <si>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</si>
  <si>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</si>
  <si>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</si>
  <si>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</si>
  <si>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</si>
  <si>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</si>
  <si>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</si>
  <si>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</si>
  <si>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</si>
  <si>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</si>
  <si>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</si>
  <si>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</si>
  <si>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</si>
  <si>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</si>
  <si>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</si>
  <si>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</si>
  <si>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</si>
  <si>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</si>
  <si>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</si>
  <si>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</si>
  <si>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</si>
  <si>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</si>
  <si>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</si>
  <si>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</si>
  <si>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</si>
  <si>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</si>
  <si>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</si>
  <si>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</si>
  <si>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</si>
  <si>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</si>
  <si>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</si>
  <si>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</si>
  <si>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</si>
  <si>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</si>
  <si>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</si>
  <si>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</si>
  <si>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</si>
  <si>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</si>
  <si>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</si>
  <si>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</si>
  <si>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</si>
  <si>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</si>
  <si>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</si>
  <si>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</si>
  <si>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</si>
  <si>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</si>
  <si>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</si>
  <si>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</si>
  <si>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</si>
  <si>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</si>
  <si>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</si>
  <si>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</si>
  <si>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</si>
  <si>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</si>
  <si>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</si>
  <si>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</si>
  <si>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</si>
  <si>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</si>
  <si>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</si>
  <si>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</si>
  <si>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</si>
  <si>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</si>
  <si>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</si>
  <si>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</si>
  <si>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</si>
  <si>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</si>
  <si>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</si>
  <si>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</si>
  <si>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</si>
  <si>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</si>
  <si>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</si>
  <si>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</si>
  <si>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</si>
  <si>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</si>
  <si>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</si>
  <si>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</si>
  <si>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</si>
  <si>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</si>
  <si>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</si>
  <si>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</si>
  <si>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</si>
  <si>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</si>
  <si>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</si>
  <si>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</si>
  <si>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</si>
  <si>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</si>
  <si>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</si>
  <si>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</si>
  <si>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</si>
  <si>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</si>
  <si>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</si>
  <si>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</si>
  <si>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</si>
  <si>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</si>
  <si>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</si>
  <si>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</si>
  <si>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</si>
  <si>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</si>
  <si>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</si>
  <si>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</si>
  <si>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</si>
  <si>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</si>
  <si>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</si>
  <si>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</si>
  <si>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</si>
  <si>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</si>
  <si>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</si>
  <si>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</si>
  <si>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</si>
  <si>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</si>
  <si>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</si>
  <si>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</si>
  <si>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</si>
  <si>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</si>
  <si>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</si>
  <si>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</si>
  <si>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</si>
  <si>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</si>
  <si>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</si>
  <si>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</si>
  <si>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</si>
  <si>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</si>
  <si>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</si>
  <si>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</si>
  <si>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</si>
  <si>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</si>
  <si>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</si>
  <si>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</si>
  <si>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</si>
  <si>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</si>
  <si>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</si>
  <si>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</si>
  <si>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</si>
  <si>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</si>
  <si>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</si>
  <si>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</si>
  <si>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</si>
  <si>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</si>
  <si>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</si>
  <si>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</si>
  <si>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</si>
  <si>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</si>
  <si>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</si>
  <si>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</si>
  <si>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</si>
  <si>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</si>
  <si>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</si>
  <si>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</si>
  <si>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</si>
  <si>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</si>
  <si>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</si>
  <si>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</si>
  <si>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</si>
  <si>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</si>
  <si>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</si>
  <si>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</si>
  <si>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</si>
  <si>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</si>
  <si>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</si>
  <si>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</si>
  <si>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</si>
  <si>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</si>
  <si>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</si>
  <si>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</si>
  <si>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</si>
  <si>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</si>
  <si>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</si>
  <si>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</si>
  <si>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</si>
  <si>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</si>
  <si>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</si>
  <si>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</si>
  <si>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</si>
  <si>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</si>
  <si>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</si>
  <si>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</si>
  <si>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</si>
  <si>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</si>
  <si>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</si>
  <si>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</si>
  <si>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</si>
  <si>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</si>
  <si>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</si>
  <si>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</si>
  <si>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</si>
  <si>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</si>
  <si>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</si>
  <si>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</si>
  <si>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</si>
  <si>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</si>
  <si>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</si>
  <si>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</si>
  <si>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</si>
  <si>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</si>
  <si>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</si>
  <si>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</si>
  <si>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</si>
  <si>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</si>
  <si>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</si>
  <si>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</si>
  <si>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</si>
  <si>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</si>
  <si>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</si>
  <si>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</si>
  <si>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</si>
  <si>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</si>
  <si>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</si>
  <si>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</si>
  <si>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</si>
  <si>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</si>
  <si>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</si>
  <si>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</si>
  <si>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</si>
  <si>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</si>
  <si>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</si>
  <si>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</si>
  <si>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</si>
  <si>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</si>
  <si>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</si>
  <si>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</si>
  <si>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</si>
  <si>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</si>
  <si>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</si>
  <si>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</si>
  <si>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</si>
  <si>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</si>
  <si>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</si>
  <si>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</si>
  <si>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</si>
  <si>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</si>
  <si>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</si>
  <si>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</si>
  <si>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</si>
  <si>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</si>
  <si>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</si>
  <si>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</si>
  <si>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</si>
  <si>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</si>
  <si>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</si>
  <si>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</si>
  <si>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</si>
  <si>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</si>
  <si>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</si>
  <si>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</si>
  <si>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</si>
  <si>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</si>
  <si>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</si>
  <si>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</si>
  <si>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</si>
  <si>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</si>
  <si>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</si>
  <si>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</si>
  <si>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</si>
  <si>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</si>
  <si>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</si>
  <si>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</si>
  <si>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</si>
  <si>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</si>
  <si>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</si>
  <si>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</si>
  <si>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</si>
  <si>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</si>
  <si>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</si>
  <si>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</si>
  <si>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</si>
  <si>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</si>
  <si>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</si>
  <si>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</si>
  <si>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</si>
  <si>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</si>
  <si>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</si>
  <si>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</si>
  <si>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</si>
  <si>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</si>
  <si>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</si>
  <si>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</si>
  <si>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</si>
  <si>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</si>
  <si>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</si>
  <si>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</si>
  <si>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</si>
  <si>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</si>
  <si>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</si>
  <si>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</si>
  <si>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</si>
  <si>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</si>
  <si>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</si>
  <si>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</si>
  <si>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</si>
  <si>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</si>
  <si>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</si>
  <si>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</si>
  <si>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</si>
  <si>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</si>
  <si>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</si>
  <si>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</si>
  <si>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</si>
  <si>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</si>
  <si>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</si>
  <si>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</si>
  <si>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</si>
  <si>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</si>
  <si>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</si>
  <si>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</si>
  <si>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</si>
  <si>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</si>
  <si>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</si>
  <si>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</si>
  <si>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</si>
  <si>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</si>
  <si>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</si>
  <si>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</si>
  <si>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</si>
  <si>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</si>
  <si>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</si>
  <si>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</si>
  <si>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</si>
  <si>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</si>
  <si>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</si>
  <si>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</si>
  <si>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</si>
  <si>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</si>
  <si>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</si>
  <si>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</si>
  <si>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</si>
  <si>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</si>
  <si>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</si>
  <si>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</si>
  <si>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</si>
  <si>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</si>
  <si>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</si>
  <si>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</si>
  <si>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</si>
  <si>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</si>
  <si>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</si>
  <si>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</si>
  <si>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</si>
  <si>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</si>
  <si>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</si>
  <si>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</si>
  <si>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</si>
  <si>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</si>
  <si>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</si>
  <si>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</si>
  <si>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</si>
  <si>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</si>
  <si>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</si>
  <si>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</si>
  <si>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</si>
  <si>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</si>
  <si>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</si>
  <si>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</si>
  <si>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</si>
  <si>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</si>
  <si>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</si>
  <si>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</si>
  <si>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</si>
  <si>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</si>
  <si>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</si>
  <si>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</si>
  <si>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</si>
  <si>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</si>
  <si>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</si>
  <si>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</si>
  <si>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</si>
  <si>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</si>
  <si>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</si>
  <si>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</si>
  <si>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</si>
  <si>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</si>
  <si>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</si>
  <si>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</si>
  <si>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</si>
  <si>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</si>
  <si>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</si>
  <si>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</si>
  <si>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</si>
  <si>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</si>
  <si>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</si>
  <si>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</si>
  <si>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</si>
  <si>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</si>
  <si>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</si>
  <si>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</si>
  <si>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</si>
  <si>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</si>
  <si>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</si>
  <si>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</si>
  <si>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</si>
  <si>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</si>
  <si>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</si>
  <si>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</si>
  <si>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</si>
  <si>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</si>
  <si>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</si>
  <si>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</si>
  <si>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</si>
  <si>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</si>
  <si>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</si>
  <si>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</si>
  <si>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</si>
  <si>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</si>
  <si>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</si>
  <si>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</si>
  <si>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</si>
  <si>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</si>
  <si>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</si>
  <si>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</si>
  <si>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</si>
  <si>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</si>
  <si>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</si>
  <si>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</si>
  <si>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</si>
  <si>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</si>
  <si>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</si>
  <si>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</si>
  <si>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</si>
  <si>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</si>
  <si>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</si>
  <si>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</si>
  <si>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</si>
  <si>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</si>
  <si>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</si>
  <si>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</si>
  <si>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</si>
  <si>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</si>
  <si>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</si>
  <si>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</si>
  <si>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</si>
  <si>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</si>
  <si>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</si>
  <si>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</si>
  <si>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</si>
  <si>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</si>
  <si>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</si>
  <si>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</si>
  <si>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</si>
  <si>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</si>
  <si>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</si>
  <si>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</si>
  <si>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</si>
  <si>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</si>
  <si>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</si>
  <si>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</si>
  <si>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</si>
  <si>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</si>
  <si>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</si>
  <si>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</si>
  <si>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</si>
  <si>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</si>
  <si>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</si>
  <si>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</si>
  <si>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</si>
  <si>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</si>
  <si>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</si>
  <si>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</si>
  <si>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</si>
  <si>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</si>
  <si>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</si>
  <si>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</si>
  <si>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</si>
  <si>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</si>
  <si>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</si>
  <si>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</si>
  <si>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</si>
  <si>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</si>
  <si>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</si>
  <si>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</si>
  <si>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</si>
  <si>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</si>
  <si>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</si>
  <si>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</si>
  <si>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</si>
  <si>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</si>
  <si>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</si>
  <si>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</si>
  <si>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</si>
  <si>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</si>
  <si>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</si>
  <si>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</si>
  <si>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</si>
  <si>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</si>
  <si>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</si>
  <si>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</si>
  <si>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</si>
  <si>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</si>
  <si>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</si>
  <si>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</si>
  <si>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</si>
  <si>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</si>
  <si>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</si>
  <si>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</si>
  <si>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</si>
  <si>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</si>
  <si>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</si>
  <si>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</si>
  <si>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</si>
  <si>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</si>
  <si>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</si>
  <si>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</si>
  <si>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</si>
  <si>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</si>
  <si>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</si>
  <si>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</si>
  <si>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</si>
  <si>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</si>
  <si>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</si>
  <si>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</si>
  <si>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</si>
  <si>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</si>
  <si>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</si>
  <si>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</si>
  <si>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</si>
  <si>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</si>
  <si>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</si>
  <si>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</si>
  <si>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</si>
  <si>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</si>
  <si>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</si>
  <si>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</si>
  <si>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</si>
  <si>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</si>
  <si>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</si>
  <si>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</si>
  <si>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</si>
  <si>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</si>
  <si>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</si>
  <si>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</si>
  <si>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</si>
  <si>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</si>
  <si>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</si>
  <si>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</si>
  <si>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</si>
  <si>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</si>
  <si>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</si>
  <si>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</si>
  <si>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</si>
  <si>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</si>
  <si>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</si>
  <si>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</si>
  <si>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</si>
  <si>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</si>
  <si>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</si>
  <si>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</si>
  <si>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</si>
  <si>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</si>
  <si>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</si>
  <si>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</si>
  <si>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</si>
  <si>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</si>
  <si>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</si>
  <si>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</si>
  <si>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</si>
  <si>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</si>
  <si>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</si>
  <si>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</si>
  <si>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</si>
  <si>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</si>
  <si>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</si>
  <si>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</si>
  <si>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</si>
  <si>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</si>
  <si>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</si>
  <si>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</si>
  <si>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</si>
  <si>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</si>
  <si>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</si>
  <si>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</si>
  <si>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</si>
  <si>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</si>
  <si>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</si>
  <si>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</si>
  <si>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</si>
  <si>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</si>
  <si>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</si>
  <si>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</si>
  <si>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</si>
  <si>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</si>
  <si>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</si>
  <si>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</si>
  <si>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</si>
  <si>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</si>
  <si>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</si>
  <si>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</si>
  <si>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</si>
  <si>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</si>
  <si>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</si>
  <si>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</si>
  <si>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</si>
  <si>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</si>
  <si>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</si>
  <si>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</si>
  <si>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</si>
  <si>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</si>
  <si>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</si>
  <si>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</si>
  <si>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</si>
  <si>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</si>
  <si>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</si>
  <si>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</si>
  <si>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</si>
  <si>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</si>
  <si>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</si>
  <si>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</si>
  <si>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</si>
  <si>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</si>
  <si>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</si>
  <si>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</si>
  <si>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</si>
  <si>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</si>
  <si>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</si>
  <si>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</si>
  <si>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</si>
  <si>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</si>
  <si>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</si>
  <si>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</si>
  <si>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</si>
  <si>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</si>
  <si>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</si>
  <si>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</si>
  <si>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</si>
  <si>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</si>
  <si>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</si>
  <si>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</si>
  <si>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</si>
  <si>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</si>
  <si>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</si>
  <si>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</si>
  <si>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</si>
  <si>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</si>
  <si>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</si>
  <si>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</si>
  <si>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</si>
  <si>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</si>
  <si>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</si>
  <si>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</si>
  <si>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</si>
  <si>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</si>
  <si>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</si>
  <si>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</si>
  <si>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</si>
  <si>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</si>
  <si>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</si>
  <si>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</si>
  <si>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</si>
  <si>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</si>
  <si>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</si>
  <si>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</si>
  <si>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</si>
  <si>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</si>
  <si>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</si>
  <si>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</si>
  <si>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</si>
  <si>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</si>
  <si>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</si>
  <si>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</si>
  <si>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</si>
  <si>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</si>
  <si>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</si>
  <si>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</si>
  <si>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</si>
  <si>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</si>
  <si>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</si>
  <si>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</si>
  <si>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</si>
  <si>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</si>
  <si>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</si>
  <si>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</si>
  <si>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</si>
  <si>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</si>
  <si>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</si>
  <si>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</si>
  <si>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</si>
  <si>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</si>
  <si>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</si>
  <si>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</si>
  <si>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</si>
  <si>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</si>
  <si>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</si>
  <si>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</si>
  <si>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</si>
  <si>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</si>
  <si>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</si>
  <si>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</si>
  <si>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</si>
  <si>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</si>
  <si>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</si>
  <si>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</si>
  <si>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</si>
  <si>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</si>
  <si>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</si>
  <si>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</si>
  <si>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</si>
  <si>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</si>
  <si>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</si>
  <si>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</si>
  <si>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</si>
  <si>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</si>
  <si>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</si>
  <si>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</si>
  <si>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</si>
  <si>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</si>
  <si>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</si>
  <si>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</si>
  <si>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</si>
  <si>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</si>
  <si>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</si>
  <si>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</si>
  <si>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</si>
  <si>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</si>
  <si>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</si>
  <si>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</si>
  <si>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</si>
  <si>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</si>
  <si>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</si>
  <si>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</si>
  <si>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</si>
  <si>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</si>
  <si>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</si>
  <si>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</si>
  <si>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</si>
  <si>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</si>
  <si>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</si>
  <si>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</si>
  <si>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</si>
  <si>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</si>
  <si>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</si>
  <si>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</si>
  <si>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</si>
  <si>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</si>
  <si>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</si>
  <si>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</si>
  <si>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</si>
  <si>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</si>
  <si>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</si>
  <si>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</si>
  <si>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</si>
  <si>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</si>
  <si>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</si>
  <si>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</si>
  <si>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</si>
  <si>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</si>
  <si>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</si>
  <si>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</si>
  <si>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</si>
  <si>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</si>
  <si>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</si>
  <si>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</si>
  <si>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</si>
  <si>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</si>
  <si>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</si>
  <si>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</si>
  <si>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</si>
  <si>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</si>
  <si>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</si>
  <si>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</si>
  <si>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</si>
  <si>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</si>
  <si>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</si>
  <si>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</si>
  <si>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</si>
  <si>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</si>
  <si>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</si>
  <si>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</si>
  <si>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</si>
  <si>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</si>
  <si>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</si>
  <si>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</si>
  <si>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</si>
  <si>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</si>
  <si>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</si>
  <si>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</si>
  <si>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</si>
  <si>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</si>
  <si>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</si>
  <si>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</si>
  <si>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</si>
  <si>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</si>
  <si>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</si>
  <si>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</si>
  <si>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</si>
  <si>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</si>
  <si>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</si>
  <si>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</si>
  <si>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</si>
  <si>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</si>
  <si>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</si>
  <si>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</si>
  <si>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</si>
  <si>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</si>
  <si>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</si>
  <si>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</si>
  <si>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</si>
  <si>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</si>
  <si>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</si>
  <si>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</si>
  <si>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</si>
  <si>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</si>
  <si>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</si>
  <si>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</si>
  <si>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</si>
  <si>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</si>
  <si>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</si>
  <si>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</si>
  <si>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</si>
  <si>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</si>
  <si>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</si>
  <si>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</si>
  <si>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</si>
  <si>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</si>
  <si>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</si>
  <si>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</si>
  <si>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</si>
  <si>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</si>
  <si>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</si>
  <si>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</si>
  <si>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</si>
  <si>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</si>
  <si>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</si>
  <si>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</si>
  <si>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</si>
  <si>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</si>
  <si>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</si>
  <si>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</si>
  <si>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</si>
  <si>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</si>
  <si>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</si>
  <si>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</si>
  <si>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</si>
  <si>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</si>
  <si>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</si>
  <si>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</si>
  <si>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</si>
  <si>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</si>
  <si>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</si>
  <si>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</si>
  <si>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</si>
  <si>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</si>
  <si>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</si>
  <si>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</si>
  <si>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</si>
  <si>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</si>
  <si>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</si>
  <si>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</si>
  <si>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</si>
  <si>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</si>
  <si>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</si>
  <si>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</si>
  <si>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</si>
  <si>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</si>
  <si>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</si>
  <si>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</si>
  <si>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</si>
  <si>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</si>
  <si>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</si>
  <si>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</si>
  <si>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</si>
  <si>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</si>
  <si>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</si>
  <si>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</si>
  <si>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</si>
  <si>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</si>
  <si>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</si>
  <si>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</si>
  <si>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</si>
  <si>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</si>
  <si>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</si>
  <si>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</si>
  <si>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</si>
  <si>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</si>
  <si>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</si>
  <si>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</si>
  <si>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</si>
  <si>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</si>
  <si>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</si>
  <si>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</si>
  <si>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</si>
  <si>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</si>
  <si>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</si>
  <si>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</si>
  <si>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</si>
  <si>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</si>
  <si>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</si>
  <si>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</si>
  <si>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</si>
  <si>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</si>
  <si>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</si>
  <si>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</si>
  <si>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</si>
  <si>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</si>
  <si>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</si>
  <si>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</si>
  <si>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</si>
  <si>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</si>
  <si>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</si>
  <si>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</si>
  <si>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</si>
  <si>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</si>
  <si>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</si>
  <si>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</si>
  <si>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</si>
  <si>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</si>
  <si>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</si>
  <si>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</si>
  <si>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</si>
  <si>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</si>
  <si>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</si>
  <si>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</si>
  <si>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</si>
  <si>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</si>
  <si>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</si>
  <si>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</si>
  <si>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</si>
  <si>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</si>
  <si>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</si>
  <si>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</si>
  <si>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</si>
  <si>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</si>
  <si>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</si>
  <si>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</si>
  <si>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</si>
  <si>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</si>
  <si>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</si>
  <si>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</si>
  <si>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</si>
  <si>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</si>
  <si>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</si>
  <si>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</si>
  <si>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</si>
  <si>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</si>
  <si>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</si>
  <si>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</si>
  <si>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</si>
  <si>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</si>
  <si>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</si>
  <si>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</si>
  <si>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</si>
  <si>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</si>
  <si>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</si>
  <si>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</si>
  <si>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</si>
  <si>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</si>
  <si>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</si>
  <si>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</si>
  <si>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</si>
  <si>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</si>
  <si>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</si>
  <si>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</si>
  <si>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</si>
  <si>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</si>
  <si>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</si>
  <si>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</si>
  <si>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</si>
  <si>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</si>
  <si>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</si>
  <si>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</si>
  <si>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</si>
  <si>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</si>
  <si>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</si>
  <si>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</si>
  <si>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</si>
  <si>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</si>
  <si>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</si>
  <si>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</si>
  <si>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</si>
  <si>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</si>
  <si>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</si>
  <si>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</si>
  <si>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</si>
  <si>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</si>
  <si>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</si>
  <si>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</si>
  <si>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</si>
  <si>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</si>
  <si>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</si>
  <si>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</si>
  <si>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</si>
  <si>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</si>
  <si>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</si>
  <si>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</si>
  <si>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</si>
  <si>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</si>
  <si>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</si>
  <si>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</si>
  <si>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</si>
  <si>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</si>
  <si>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</si>
  <si>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</si>
  <si>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</si>
  <si>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</si>
  <si>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</si>
  <si>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</si>
  <si>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</si>
  <si>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</si>
  <si>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</si>
  <si>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</si>
  <si>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</si>
  <si>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</si>
  <si>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</si>
  <si>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</si>
  <si>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</si>
  <si>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</si>
  <si>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</si>
  <si>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</si>
  <si>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</si>
  <si>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</si>
  <si>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</si>
  <si>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</si>
  <si>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</si>
  <si>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</si>
  <si>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</si>
  <si>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</si>
  <si>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</si>
  <si>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</si>
  <si>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</si>
  <si>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</si>
  <si>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</si>
  <si>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</si>
  <si>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</si>
  <si>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</si>
  <si>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</si>
  <si>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</si>
  <si>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</si>
  <si>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</si>
  <si>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</si>
  <si>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</si>
  <si>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</si>
  <si>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</si>
  <si>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</si>
  <si>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</si>
  <si>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</si>
  <si>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</si>
  <si>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</si>
  <si>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</si>
  <si>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</si>
  <si>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</si>
  <si>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</si>
  <si>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</si>
  <si>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</si>
  <si>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</si>
  <si>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</si>
  <si>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</si>
  <si>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</si>
  <si>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</si>
  <si>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</si>
  <si>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</si>
  <si>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</si>
  <si>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</si>
  <si>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</si>
  <si>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</si>
  <si>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</si>
  <si>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</si>
  <si>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</si>
  <si>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</si>
  <si>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</si>
  <si>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</si>
  <si>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</si>
  <si>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</si>
  <si>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</si>
  <si>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</si>
  <si>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</si>
  <si>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</si>
  <si>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</si>
  <si>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</si>
  <si>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</si>
  <si>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</si>
  <si>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</si>
  <si>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</si>
  <si>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</si>
  <si>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</si>
  <si>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</si>
  <si>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</si>
  <si>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</si>
  <si>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</si>
  <si>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</si>
  <si>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</si>
  <si>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</si>
  <si>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</si>
  <si>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</si>
  <si>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</si>
  <si>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</si>
  <si>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</si>
  <si>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</si>
  <si>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</si>
  <si>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</si>
  <si>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</si>
  <si>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</si>
  <si>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</si>
  <si>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</si>
  <si>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</si>
  <si>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</si>
  <si>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</si>
  <si>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</si>
  <si>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</si>
  <si>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</si>
  <si>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</si>
  <si>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</si>
  <si>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</si>
  <si>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</si>
  <si>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</si>
  <si>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</si>
  <si>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</si>
  <si>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</si>
  <si>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</si>
  <si>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</si>
  <si>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</si>
  <si>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</si>
  <si>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</si>
  <si>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</si>
  <si>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</si>
  <si>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</si>
  <si>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</si>
  <si>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</si>
  <si>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</si>
  <si>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</si>
  <si>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</si>
  <si>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</si>
  <si>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</si>
  <si>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</si>
  <si>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</si>
  <si>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</si>
  <si>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</si>
  <si>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</si>
  <si>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</si>
  <si>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</si>
  <si>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</si>
  <si>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</si>
  <si>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</si>
  <si>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</si>
  <si>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</si>
  <si>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</si>
  <si>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</si>
  <si>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</si>
  <si>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</si>
  <si>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</si>
  <si>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</si>
  <si>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</si>
  <si>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</si>
  <si>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</si>
  <si>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</si>
  <si>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</si>
  <si>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</si>
  <si>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</si>
  <si>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</si>
  <si>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</si>
  <si>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</si>
  <si>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</si>
  <si>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</si>
  <si>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</si>
  <si>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</si>
  <si>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</si>
  <si>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</si>
  <si>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</si>
  <si>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</si>
  <si>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</si>
  <si>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</si>
  <si>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</si>
  <si>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</si>
  <si>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</si>
  <si>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</si>
  <si>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</si>
  <si>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</si>
  <si>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</si>
  <si>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</si>
  <si>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</si>
  <si>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</si>
  <si>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</si>
  <si>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</si>
  <si>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</si>
  <si>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</si>
  <si>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</si>
  <si>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</si>
  <si>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</si>
  <si>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</si>
  <si>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</si>
  <si>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</si>
  <si>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</si>
  <si>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</si>
  <si>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</si>
  <si>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</si>
  <si>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</si>
  <si>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</si>
  <si>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</si>
  <si>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</si>
  <si>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</si>
  <si>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</si>
  <si>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</si>
  <si>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</si>
  <si>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</si>
  <si>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</si>
  <si>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</si>
  <si>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</si>
  <si>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</si>
  <si>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</si>
  <si>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</si>
  <si>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</si>
  <si>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</si>
  <si>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</si>
  <si>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</si>
  <si>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</si>
  <si>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</si>
  <si>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</si>
  <si>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</si>
  <si>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</si>
  <si>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</si>
  <si>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</si>
  <si>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</si>
  <si>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</si>
  <si>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</si>
  <si>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</si>
  <si>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</si>
  <si>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</si>
  <si>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</si>
  <si>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</si>
  <si>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</si>
  <si>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</si>
  <si>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</si>
  <si>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</si>
  <si>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</si>
  <si>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</si>
  <si>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</si>
  <si>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</si>
  <si>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</si>
  <si>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</si>
  <si>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</si>
  <si>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</si>
  <si>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</si>
  <si>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</si>
  <si>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</si>
  <si>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</si>
  <si>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</si>
  <si>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</si>
  <si>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</si>
  <si>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</si>
  <si>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</si>
  <si>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</si>
  <si>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</si>
  <si>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</si>
  <si>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</si>
  <si>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</si>
  <si>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</si>
  <si>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</si>
  <si>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</si>
  <si>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</si>
  <si>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</si>
  <si>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</si>
  <si>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</si>
  <si>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</si>
  <si>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</si>
  <si>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</si>
  <si>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</si>
  <si>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</si>
  <si>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</si>
  <si>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</si>
  <si>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</si>
  <si>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</si>
  <si>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</si>
  <si>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</si>
  <si>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</si>
  <si>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</si>
  <si>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</si>
  <si>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</si>
  <si>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</si>
  <si>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</si>
  <si>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</si>
  <si>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</si>
  <si>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</si>
  <si>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</si>
  <si>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</si>
  <si>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</si>
  <si>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</si>
  <si>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</si>
  <si>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</si>
  <si>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</si>
  <si>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</si>
  <si>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</si>
  <si>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</si>
  <si>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</si>
  <si>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</si>
  <si>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</si>
  <si>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</si>
  <si>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</si>
  <si>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</si>
  <si>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</si>
  <si>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</si>
  <si>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</si>
  <si>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</si>
  <si>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</si>
  <si>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</si>
  <si>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</si>
  <si>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</si>
  <si>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</si>
  <si>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</si>
  <si>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</si>
  <si>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</si>
  <si>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</si>
  <si>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</si>
  <si>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</si>
  <si>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</si>
  <si>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</si>
  <si>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</si>
  <si>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</si>
  <si>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</si>
  <si>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</si>
  <si>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</si>
  <si>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</si>
  <si>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</si>
  <si>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</si>
  <si>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</si>
  <si>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</si>
  <si>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</si>
  <si>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</si>
  <si>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</si>
  <si>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</si>
  <si>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</si>
  <si>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</si>
  <si>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</si>
  <si>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</si>
  <si>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</si>
  <si>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</si>
  <si>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</si>
  <si>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</si>
  <si>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</si>
  <si>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</si>
  <si>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</si>
  <si>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</si>
  <si>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</si>
  <si>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</si>
  <si>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</si>
  <si>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</si>
  <si>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</si>
  <si>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</si>
  <si>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</si>
  <si>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</si>
  <si>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</si>
  <si>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</si>
  <si>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</si>
  <si>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</si>
  <si>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</si>
  <si>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</si>
  <si>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</si>
  <si>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</si>
  <si>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</si>
  <si>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</si>
  <si>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</si>
  <si>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</si>
  <si>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</si>
  <si>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</si>
  <si>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</si>
  <si>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</si>
  <si>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</si>
  <si>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</si>
  <si>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</si>
  <si>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</si>
  <si>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</si>
  <si>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</si>
  <si>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</si>
  <si>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</si>
  <si>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</si>
  <si>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</si>
  <si>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</si>
  <si>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</si>
  <si>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</si>
  <si>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</si>
  <si>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</si>
  <si>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</si>
  <si>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</si>
  <si>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</si>
  <si>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</si>
  <si>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</si>
  <si>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</si>
  <si>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</si>
  <si>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</si>
  <si>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</si>
  <si>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</si>
  <si>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</si>
  <si>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</si>
  <si>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</si>
  <si>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</si>
  <si>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</si>
  <si>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</si>
  <si>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</si>
  <si>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</si>
  <si>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</si>
  <si>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</si>
  <si>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</si>
  <si>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</si>
  <si>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</si>
  <si>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</si>
  <si>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</si>
  <si>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</si>
  <si>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</si>
  <si>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</si>
  <si>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</si>
  <si>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</si>
  <si>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</si>
  <si>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</si>
  <si>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</si>
  <si>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</si>
  <si>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</si>
  <si>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</si>
  <si>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</si>
  <si>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</si>
  <si>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</si>
  <si>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</si>
  <si>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</si>
  <si>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</si>
  <si>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</si>
  <si>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</si>
  <si>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</si>
  <si>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</si>
  <si>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</si>
  <si>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</si>
  <si>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</si>
  <si>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</si>
  <si>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</si>
  <si>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</si>
  <si>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</si>
  <si>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</si>
  <si>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</si>
  <si>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</si>
  <si>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</si>
  <si>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</si>
  <si>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</si>
  <si>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</si>
  <si>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</si>
  <si>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</si>
  <si>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</si>
  <si>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</si>
  <si>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</si>
  <si>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</si>
  <si>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</si>
  <si>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</si>
  <si>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</si>
  <si>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</si>
  <si>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</si>
  <si>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</si>
  <si>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</si>
  <si>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</si>
  <si>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</si>
  <si>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</si>
  <si>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</si>
  <si>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</si>
  <si>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</si>
  <si>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</si>
  <si>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</si>
  <si>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</si>
  <si>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</si>
  <si>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</si>
  <si>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</si>
  <si>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</si>
  <si>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</si>
  <si>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</si>
  <si>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</si>
  <si>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</si>
  <si>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</si>
  <si>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</si>
  <si>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</si>
  <si>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</si>
  <si>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</si>
  <si>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</si>
  <si>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</si>
  <si>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</si>
  <si>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</si>
  <si>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</si>
  <si>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</si>
  <si>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</si>
  <si>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</si>
  <si>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</si>
  <si>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</si>
  <si>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</si>
  <si>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</si>
  <si>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</si>
  <si>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</si>
  <si>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</si>
  <si>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</si>
  <si>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</si>
  <si>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</si>
  <si>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</si>
  <si>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</si>
  <si>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</si>
  <si>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</si>
  <si>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</si>
  <si>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</si>
  <si>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</si>
  <si>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</si>
  <si>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</si>
  <si>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</si>
  <si>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</si>
  <si>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</si>
  <si>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</si>
  <si>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</si>
  <si>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</si>
  <si>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</si>
  <si>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</si>
  <si>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</si>
  <si>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</si>
  <si>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</si>
  <si>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</si>
  <si>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</si>
  <si>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</si>
  <si>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</si>
  <si>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</si>
  <si>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</si>
  <si>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</si>
  <si>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</si>
  <si>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</si>
  <si>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</si>
  <si>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</si>
  <si>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</si>
  <si>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</si>
  <si>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</si>
  <si>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</si>
  <si>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</si>
  <si>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</si>
  <si>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</si>
  <si>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</si>
  <si>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</si>
  <si>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</si>
  <si>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</si>
  <si>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</si>
  <si>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</si>
  <si>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</si>
  <si>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</si>
  <si>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</si>
  <si>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</si>
  <si>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</si>
  <si>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</si>
  <si>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</si>
  <si>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</si>
  <si>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</si>
  <si>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</si>
  <si>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</si>
  <si>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</si>
  <si>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</si>
  <si>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</si>
  <si>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</si>
  <si>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</si>
  <si>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</si>
  <si>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</si>
  <si>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</si>
  <si>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</si>
  <si>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</si>
  <si>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</si>
  <si>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</si>
  <si>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</si>
  <si>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</si>
  <si>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</si>
  <si>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</si>
  <si>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</si>
  <si>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</si>
  <si>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</si>
  <si>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</si>
  <si>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</si>
  <si>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</si>
  <si>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</si>
  <si>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</si>
  <si>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</si>
  <si>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</si>
  <si>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</si>
  <si>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</si>
  <si>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</si>
  <si>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</si>
  <si>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</si>
  <si>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</si>
  <si>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</si>
  <si>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</si>
  <si>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</si>
  <si>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</si>
  <si>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</si>
  <si>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</si>
  <si>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</si>
  <si>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</si>
  <si>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</si>
  <si>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</si>
  <si>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</si>
  <si>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</si>
  <si>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</si>
  <si>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</si>
  <si>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</si>
  <si>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</si>
  <si>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</si>
  <si>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</si>
  <si>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</si>
  <si>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</si>
  <si>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</si>
  <si>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</si>
  <si>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</si>
  <si>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</si>
  <si>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</si>
  <si>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</si>
  <si>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</si>
  <si>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</si>
  <si>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</si>
  <si>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</si>
  <si>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</si>
  <si>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</si>
  <si>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</si>
  <si>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</si>
  <si>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</si>
  <si>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</si>
  <si>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</si>
  <si>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</si>
  <si>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</si>
  <si>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</si>
  <si>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</si>
  <si>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</si>
  <si>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</si>
  <si>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</si>
  <si>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</si>
  <si>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</si>
  <si>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</si>
  <si>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</si>
  <si>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</si>
  <si>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</si>
  <si>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</si>
  <si>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</si>
  <si>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</si>
  <si>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</si>
  <si>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</si>
  <si>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</si>
  <si>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</si>
  <si>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</si>
  <si>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</si>
  <si>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</si>
  <si>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</si>
  <si>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</si>
  <si>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</si>
  <si>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</si>
  <si>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</si>
  <si>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</si>
  <si>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</si>
  <si>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</si>
  <si>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</si>
  <si>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</si>
  <si>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</si>
  <si>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</si>
  <si>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</si>
  <si>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</si>
  <si>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</si>
  <si>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</si>
  <si>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</si>
  <si>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</si>
  <si>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</si>
  <si>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</si>
  <si>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</si>
  <si>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</si>
  <si>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</si>
  <si>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</si>
  <si>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</si>
  <si>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</si>
  <si>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</si>
  <si>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</si>
  <si>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</si>
  <si>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</si>
  <si>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</si>
  <si>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</si>
  <si>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</si>
  <si>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</si>
  <si>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</si>
  <si>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</si>
  <si>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</si>
  <si>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</si>
  <si>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</si>
  <si>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</si>
  <si>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</si>
  <si>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</si>
  <si>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</si>
  <si>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</si>
  <si>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</si>
  <si>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</si>
  <si>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</si>
  <si>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</si>
  <si>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</si>
  <si>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</si>
  <si>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</si>
  <si>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</si>
  <si>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</si>
  <si>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</si>
  <si>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</si>
  <si>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</si>
  <si>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</si>
  <si>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</si>
  <si>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</si>
  <si>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</si>
  <si>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</si>
  <si>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</si>
  <si>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</si>
  <si>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</si>
  <si>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</si>
  <si>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</si>
  <si>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</si>
  <si>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</si>
  <si>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</si>
  <si>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</si>
  <si>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</si>
  <si>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</si>
  <si>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</si>
  <si>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</si>
  <si>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</si>
  <si>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</si>
  <si>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</si>
  <si>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</si>
  <si>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</si>
  <si>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</si>
  <si>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</si>
  <si>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</si>
  <si>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</si>
  <si>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</si>
  <si>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</si>
  <si>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</si>
  <si>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</si>
  <si>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</si>
  <si>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</si>
  <si>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</si>
  <si>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</si>
  <si>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</si>
  <si>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</si>
  <si>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</si>
  <si>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</si>
  <si>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</si>
  <si>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</si>
  <si>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</si>
  <si>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</si>
  <si>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</si>
  <si>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</si>
  <si>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</si>
  <si>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</si>
  <si>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</si>
  <si>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</si>
  <si>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</si>
  <si>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</si>
  <si>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</si>
  <si>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</si>
  <si>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</si>
  <si>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</si>
  <si>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</si>
  <si>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</si>
  <si>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</si>
  <si>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</si>
  <si>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</si>
  <si>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</si>
  <si>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</si>
  <si>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</si>
  <si>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</si>
  <si>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</si>
  <si>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</si>
  <si>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</si>
  <si>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</si>
  <si>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</si>
  <si>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</si>
  <si>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</si>
  <si>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</si>
  <si>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</si>
  <si>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</si>
  <si>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</si>
  <si>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</si>
  <si>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</si>
  <si>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</si>
  <si>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</si>
  <si>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</si>
  <si>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</si>
  <si>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</si>
  <si>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</si>
  <si>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</si>
  <si>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</si>
  <si>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</si>
  <si>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</si>
  <si>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</si>
  <si>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</si>
  <si>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</si>
  <si>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</si>
  <si>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</si>
  <si>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</si>
  <si>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</si>
  <si>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</si>
  <si>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</si>
  <si>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</si>
  <si>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</si>
  <si>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</si>
  <si>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</si>
  <si>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</si>
  <si>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</si>
  <si>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</si>
  <si>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</si>
  <si>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</si>
  <si>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</si>
  <si>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</si>
  <si>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</si>
  <si>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</si>
  <si>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</si>
  <si>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</si>
  <si>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</si>
  <si>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</si>
  <si>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</si>
  <si>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</si>
  <si>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</si>
  <si>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</si>
  <si>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</si>
  <si>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</si>
  <si>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</si>
  <si>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</si>
  <si>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</si>
  <si>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</si>
  <si>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</si>
  <si>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</si>
  <si>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</si>
  <si>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</si>
  <si>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</si>
  <si>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</si>
  <si>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</si>
  <si>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</si>
  <si>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</si>
  <si>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</si>
  <si>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</si>
  <si>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</si>
  <si>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</si>
  <si>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</si>
  <si>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</si>
  <si>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</si>
  <si>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</si>
  <si>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</si>
  <si>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</si>
  <si>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</si>
  <si>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</si>
  <si>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</si>
  <si>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</si>
  <si>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</si>
  <si>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</si>
  <si>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</si>
  <si>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</si>
  <si>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</si>
  <si>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</si>
  <si>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</si>
  <si>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</si>
  <si>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</si>
  <si>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</si>
  <si>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</si>
  <si>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</si>
  <si>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</si>
  <si>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</si>
  <si>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</si>
  <si>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</si>
  <si>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</si>
  <si>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</si>
  <si>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</si>
  <si>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</si>
  <si>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</si>
  <si>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</si>
  <si>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</si>
  <si>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</si>
  <si>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</si>
  <si>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</si>
  <si>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</si>
  <si>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</si>
  <si>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</si>
  <si>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</si>
  <si>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</si>
  <si>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</si>
  <si>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</si>
  <si>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</si>
  <si>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</si>
  <si>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</si>
  <si>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</si>
  <si>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</si>
  <si>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</si>
  <si>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</si>
  <si>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</si>
  <si>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</si>
  <si>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</si>
  <si>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</si>
  <si>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</si>
  <si>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</si>
  <si>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</si>
  <si>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</si>
  <si>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</si>
  <si>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</si>
  <si>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</si>
  <si>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</si>
  <si>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</si>
  <si>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</si>
  <si>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</si>
  <si>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</si>
  <si>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</si>
  <si>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</si>
  <si>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</si>
  <si>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</si>
  <si>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</si>
  <si>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</si>
  <si>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</si>
  <si>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</si>
  <si>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</si>
  <si>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</si>
  <si>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</si>
  <si>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</si>
  <si>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</si>
  <si>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</si>
  <si>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</si>
  <si>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</si>
  <si>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</si>
  <si>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</si>
  <si>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</si>
  <si>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</si>
  <si>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</si>
  <si>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</si>
  <si>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</si>
  <si>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</si>
  <si>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</si>
  <si>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</si>
  <si>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</si>
  <si>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</si>
  <si>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</si>
  <si>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</si>
  <si>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</si>
  <si>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</si>
  <si>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</si>
  <si>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</si>
  <si>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</si>
  <si>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</si>
  <si>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</si>
  <si>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</si>
  <si>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</si>
  <si>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</si>
  <si>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</si>
  <si>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</si>
  <si>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</si>
  <si>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</si>
  <si>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</si>
  <si>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</si>
  <si>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</si>
  <si>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</si>
  <si>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</si>
  <si>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</si>
  <si>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</si>
  <si>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</si>
  <si>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</si>
  <si>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</si>
  <si>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</si>
  <si>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</si>
  <si>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</si>
  <si>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</si>
  <si>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</si>
  <si>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</si>
  <si>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</si>
  <si>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</si>
  <si>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</si>
  <si>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</si>
  <si>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</si>
  <si>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</si>
  <si>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</si>
  <si>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</si>
  <si>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</si>
  <si>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</si>
  <si>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</si>
  <si>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</si>
  <si>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</si>
  <si>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</si>
  <si>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</si>
  <si>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</si>
  <si>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</si>
  <si>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</si>
  <si>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</si>
  <si>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</si>
  <si>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</si>
  <si>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</si>
  <si>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</si>
  <si>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</si>
  <si>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</si>
  <si>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</si>
  <si>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</si>
  <si>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</si>
  <si>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</si>
  <si>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</si>
  <si>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</si>
  <si>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</si>
  <si>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</si>
  <si>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</si>
  <si>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</si>
  <si>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</si>
  <si>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</si>
  <si>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</si>
  <si>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</si>
  <si>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</si>
  <si>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</si>
  <si>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</si>
  <si>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</si>
  <si>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</si>
  <si>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</si>
  <si>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</si>
  <si>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</si>
  <si>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</si>
  <si>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</si>
  <si>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</si>
  <si>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</si>
  <si>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</si>
  <si>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</si>
  <si>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</si>
  <si>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</si>
  <si>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</si>
  <si>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</si>
  <si>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</si>
  <si>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</si>
  <si>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</si>
  <si>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</si>
  <si>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</si>
  <si>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</si>
  <si>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</si>
  <si>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</si>
  <si>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</si>
  <si>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</si>
  <si>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</si>
  <si>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</si>
  <si>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</si>
  <si>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</si>
  <si>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</si>
  <si>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</si>
  <si>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</si>
  <si>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</si>
  <si>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</si>
  <si>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</si>
  <si>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</si>
  <si>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</si>
  <si>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</si>
  <si>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</si>
  <si>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</si>
  <si>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</si>
  <si>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</si>
  <si>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</si>
  <si>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</si>
  <si>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</si>
  <si>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</si>
  <si>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</si>
  <si>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</si>
  <si>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</si>
  <si>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</si>
  <si>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</si>
  <si>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</si>
  <si>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</si>
  <si>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</si>
  <si>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</si>
  <si>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</si>
  <si>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</si>
  <si>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</si>
  <si>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</si>
  <si>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</si>
  <si>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</si>
  <si>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</si>
  <si>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</si>
  <si>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</si>
  <si>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</si>
  <si>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</si>
  <si>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</si>
  <si>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</si>
  <si>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</si>
  <si>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</si>
  <si>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</si>
  <si>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</si>
  <si>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</si>
  <si>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</si>
  <si>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</si>
  <si>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</si>
  <si>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</si>
  <si>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</si>
  <si>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</si>
  <si>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</si>
  <si>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</si>
  <si>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</si>
  <si>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</si>
  <si>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</si>
  <si>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</si>
  <si>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</si>
  <si>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</si>
  <si>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</si>
  <si>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</si>
  <si>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</si>
  <si>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</si>
  <si>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</si>
  <si>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</si>
  <si>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</si>
  <si>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</si>
  <si>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</si>
  <si>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</si>
  <si>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</si>
  <si>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</si>
  <si>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</si>
  <si>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</si>
  <si>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</si>
  <si>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</si>
  <si>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</si>
  <si>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</si>
  <si>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</si>
  <si>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</si>
  <si>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</si>
  <si>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</si>
  <si>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</si>
  <si>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</si>
  <si>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</si>
  <si>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</si>
  <si>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</si>
  <si>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</si>
  <si>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</si>
  <si>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</si>
  <si>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</si>
  <si>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</si>
  <si>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</si>
  <si>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</si>
  <si>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</si>
  <si>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</si>
  <si>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</si>
  <si>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</si>
  <si>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</si>
  <si>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</si>
  <si>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</si>
  <si>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</si>
  <si>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</si>
  <si>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</si>
  <si>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</si>
  <si>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</si>
  <si>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</si>
  <si>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</si>
  <si>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</si>
  <si>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</si>
  <si>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</si>
  <si>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</si>
  <si>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</si>
  <si>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</si>
  <si>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</si>
  <si>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</si>
  <si>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</si>
  <si>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</si>
  <si>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</si>
  <si>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</si>
  <si>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</si>
  <si>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</si>
  <si>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</si>
  <si>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</si>
  <si>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</si>
  <si>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</si>
  <si>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</si>
  <si>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</si>
  <si>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</si>
  <si>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</si>
  <si>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</si>
  <si>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</si>
  <si>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</si>
  <si>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</si>
  <si>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</si>
  <si>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</si>
  <si>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</si>
  <si>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</si>
  <si>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</si>
  <si>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</si>
  <si>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</si>
  <si>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</si>
  <si>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</si>
  <si>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</si>
  <si>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</si>
  <si>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</si>
  <si>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</si>
  <si>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</si>
  <si>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</si>
  <si>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</si>
  <si>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</si>
  <si>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</si>
  <si>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</si>
  <si>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</si>
  <si>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</si>
  <si>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</si>
  <si>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</si>
  <si>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</si>
  <si>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</si>
  <si>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</si>
  <si>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</si>
  <si>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</si>
  <si>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</si>
  <si>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</si>
  <si>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</si>
  <si>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</si>
  <si>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</si>
  <si>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</si>
  <si>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</si>
  <si>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</si>
  <si>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</si>
  <si>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</si>
  <si>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</si>
  <si>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</si>
  <si>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</si>
  <si>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</si>
  <si>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</si>
  <si>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</si>
  <si>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</si>
  <si>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</si>
  <si>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</si>
  <si>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</si>
  <si>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</si>
  <si>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</si>
  <si>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</si>
  <si>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</si>
  <si>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</si>
  <si>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</si>
  <si>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</si>
  <si>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</si>
  <si>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</si>
  <si>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</si>
  <si>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</si>
  <si>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</si>
  <si>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</si>
  <si>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</si>
  <si>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</si>
  <si>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</si>
  <si>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</si>
  <si>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</si>
  <si>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</si>
  <si>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</si>
  <si>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</si>
  <si>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</si>
  <si>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</si>
  <si>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</si>
  <si>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</si>
  <si>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</si>
  <si>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</si>
  <si>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</si>
  <si>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</si>
  <si>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</si>
  <si>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</si>
  <si>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</si>
  <si>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</si>
  <si>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</si>
  <si>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</si>
  <si>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</si>
  <si>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</si>
  <si>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</si>
  <si>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</si>
  <si>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</si>
  <si>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</si>
  <si>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</si>
  <si>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</si>
  <si>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</si>
  <si>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</si>
  <si>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</si>
  <si>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</si>
  <si>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</si>
  <si>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</si>
  <si>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</si>
  <si>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</si>
  <si>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</si>
  <si>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</si>
  <si>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</si>
  <si>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</si>
  <si>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</si>
  <si>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</si>
  <si>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</si>
  <si>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</si>
  <si>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</si>
  <si>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</si>
  <si>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</si>
  <si>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</si>
  <si>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</si>
  <si>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</si>
  <si>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</si>
  <si>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</si>
  <si>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</si>
  <si>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</si>
  <si>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</si>
  <si>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</si>
  <si>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</si>
  <si>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</si>
  <si>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</si>
  <si>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</si>
  <si>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</si>
  <si>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</si>
  <si>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</si>
  <si>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</si>
  <si>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</si>
  <si>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</si>
  <si>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</si>
  <si>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</si>
  <si>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</si>
  <si>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</si>
  <si>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</si>
  <si>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</si>
  <si>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</si>
  <si>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</si>
  <si>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</si>
  <si>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</si>
  <si>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</si>
  <si>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</si>
  <si>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</si>
  <si>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</si>
  <si>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</si>
  <si>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</si>
  <si>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</si>
  <si>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</si>
  <si>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</si>
  <si>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</si>
  <si>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</si>
  <si>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</si>
  <si>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</si>
  <si>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</si>
  <si>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</si>
  <si>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</si>
  <si>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</si>
  <si>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</si>
  <si>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</si>
  <si>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</si>
  <si>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</si>
  <si>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</si>
  <si>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</si>
  <si>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</si>
  <si>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</si>
  <si>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</si>
  <si>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</si>
  <si>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</si>
  <si>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</si>
  <si>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</si>
  <si>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</si>
  <si>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</si>
  <si>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</si>
  <si>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</si>
  <si>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</si>
  <si>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</si>
  <si>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</si>
  <si>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</si>
  <si>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</si>
  <si>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</si>
  <si>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</si>
  <si>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</si>
  <si>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</si>
  <si>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</si>
  <si>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</si>
  <si>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</si>
  <si>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</si>
  <si>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</si>
  <si>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</si>
  <si>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</si>
  <si>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</si>
  <si>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</si>
  <si>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</si>
  <si>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</si>
  <si>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</si>
  <si>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</si>
  <si>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</si>
  <si>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</si>
  <si>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</si>
  <si>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</si>
  <si>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</si>
  <si>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</si>
  <si>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</si>
  <si>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</si>
  <si>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</si>
  <si>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</si>
  <si>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</si>
  <si>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</si>
  <si>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</si>
  <si>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</si>
  <si>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</si>
  <si>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</si>
  <si>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</si>
  <si>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</si>
  <si>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</si>
  <si>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</si>
  <si>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</si>
  <si>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</si>
  <si>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</si>
  <si>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</si>
  <si>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</si>
  <si>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</si>
  <si>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</si>
  <si>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</si>
  <si>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</si>
  <si>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</si>
  <si>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</si>
  <si>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</si>
  <si>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</si>
  <si>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</si>
  <si>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</si>
  <si>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</si>
  <si>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</si>
  <si>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</si>
  <si>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</si>
  <si>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</si>
  <si>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</si>
  <si>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</si>
  <si>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</si>
  <si>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</si>
  <si>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</si>
  <si>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</si>
  <si>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</si>
  <si>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</si>
  <si>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</si>
  <si>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</si>
  <si>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</si>
  <si>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</si>
  <si>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</si>
  <si>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</si>
  <si>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</si>
  <si>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</si>
  <si>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</si>
  <si>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</si>
  <si>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</si>
  <si>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</si>
  <si>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</si>
  <si>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</si>
  <si>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</si>
  <si>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</si>
  <si>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</si>
  <si>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</si>
  <si>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</si>
  <si>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</si>
  <si>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</si>
  <si>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</si>
  <si>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</si>
  <si>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</si>
  <si>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</si>
  <si>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</si>
  <si>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</si>
  <si>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</si>
  <si>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</si>
  <si>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</si>
  <si>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</si>
  <si>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</si>
  <si>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</si>
  <si>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</si>
  <si>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</si>
  <si>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</si>
  <si>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</si>
  <si>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</si>
  <si>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</si>
  <si>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</si>
  <si>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</si>
  <si>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</si>
  <si>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</si>
  <si>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</si>
  <si>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</si>
  <si>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</si>
  <si>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</si>
  <si>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</si>
  <si>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</si>
  <si>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</si>
  <si>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</si>
  <si>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</si>
  <si>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</si>
  <si>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</si>
  <si>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</si>
  <si>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</si>
  <si>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</si>
  <si>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</si>
  <si>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</si>
  <si>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</si>
  <si>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</si>
  <si>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</si>
  <si>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</si>
  <si>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</si>
  <si>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</si>
  <si>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</si>
  <si>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</si>
  <si>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</si>
  <si>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</si>
  <si>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</si>
  <si>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</si>
  <si>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</si>
  <si>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</si>
  <si>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</si>
  <si>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</si>
  <si>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</si>
  <si>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</si>
  <si>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</si>
  <si>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</si>
  <si>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</si>
  <si>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</si>
  <si>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</si>
  <si>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</si>
  <si>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</si>
  <si>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</si>
  <si>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</si>
  <si>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</si>
  <si>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</si>
  <si>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</si>
  <si>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</si>
  <si>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</si>
  <si>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</si>
  <si>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</si>
  <si>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</si>
  <si>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</si>
  <si>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</si>
  <si>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</si>
  <si>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</si>
  <si>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</si>
  <si>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</si>
  <si>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</si>
  <si>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</si>
  <si>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</si>
  <si>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</si>
  <si>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</si>
  <si>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</si>
  <si>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</si>
  <si>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</si>
  <si>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</si>
  <si>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</si>
  <si>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</si>
  <si>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</si>
  <si>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</si>
  <si>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</si>
  <si>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</si>
  <si>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</si>
  <si>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</si>
  <si>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</si>
  <si>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</si>
  <si>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</si>
  <si>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</si>
  <si>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</si>
  <si>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</si>
  <si>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</si>
  <si>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</si>
  <si>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</si>
  <si>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</si>
  <si>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</si>
  <si>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</si>
  <si>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</si>
  <si>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</si>
  <si>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</si>
  <si>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</si>
  <si>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</si>
  <si>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</si>
  <si>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</si>
  <si>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</si>
  <si>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</si>
  <si>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</si>
  <si>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</si>
  <si>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</si>
  <si>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</si>
  <si>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</si>
  <si>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</si>
  <si>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</si>
  <si>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</si>
  <si>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</si>
  <si>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</si>
  <si>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</si>
  <si>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</si>
  <si>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</si>
  <si>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</si>
  <si>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</si>
  <si>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</si>
  <si>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</si>
  <si>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</si>
  <si>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</si>
  <si>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</si>
  <si>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</si>
  <si>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</si>
  <si>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</si>
  <si>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</si>
  <si>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</si>
  <si>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</si>
  <si>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</si>
  <si>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</si>
  <si>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</si>
  <si>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</si>
  <si>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</si>
  <si>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</si>
  <si>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</si>
  <si>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</si>
  <si>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</si>
  <si>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</si>
  <si>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</si>
  <si>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</si>
  <si>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</si>
  <si>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</si>
  <si>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</si>
  <si>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</si>
  <si>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</si>
  <si>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</si>
  <si>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</si>
  <si>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</si>
  <si>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</si>
  <si>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</si>
  <si>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</si>
  <si>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</si>
  <si>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</si>
  <si>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</si>
  <si>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</si>
  <si>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</si>
  <si>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</si>
  <si>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</si>
  <si>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</si>
  <si>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</si>
  <si>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</si>
  <si>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</si>
  <si>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</si>
  <si>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</si>
  <si>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</si>
  <si>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</si>
  <si>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</si>
  <si>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</si>
  <si>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</si>
  <si>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</si>
  <si>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</si>
  <si>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</si>
  <si>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</si>
  <si>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</si>
  <si>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</si>
  <si>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</si>
  <si>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</si>
  <si>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</si>
  <si>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</si>
  <si>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</si>
  <si>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</si>
  <si>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</si>
  <si>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</si>
  <si>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</si>
  <si>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</si>
  <si>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</si>
  <si>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</si>
  <si>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</si>
  <si>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</si>
  <si>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</si>
  <si>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</si>
  <si>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</si>
  <si>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</si>
  <si>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</si>
  <si>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</si>
  <si>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</si>
  <si>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</si>
  <si>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</si>
  <si>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</si>
  <si>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</si>
  <si>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</si>
  <si>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</si>
  <si>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</si>
  <si>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</si>
  <si>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</si>
  <si>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</si>
  <si>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</si>
  <si>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</si>
  <si>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</si>
  <si>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</si>
  <si>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</si>
  <si>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</si>
  <si>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</si>
  <si>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</si>
  <si>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</si>
  <si>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</si>
  <si>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</si>
  <si>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</si>
  <si>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</si>
  <si>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</si>
  <si>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</si>
  <si>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</si>
  <si>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</si>
  <si>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</si>
  <si>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</si>
  <si>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</si>
  <si>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</si>
  <si>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</si>
  <si>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</si>
  <si>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</si>
  <si>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</si>
  <si>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</si>
  <si>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</si>
  <si>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</si>
  <si>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</si>
  <si>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</si>
  <si>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</si>
  <si>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</si>
  <si>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</si>
  <si>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</si>
  <si>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</si>
  <si>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</si>
  <si>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</si>
  <si>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</si>
  <si>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</si>
  <si>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</si>
  <si>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</si>
  <si>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</si>
  <si>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</si>
  <si>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</si>
  <si>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</si>
  <si>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</si>
  <si>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</si>
  <si>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</si>
  <si>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</si>
  <si>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</si>
  <si>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</si>
  <si>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</si>
  <si>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</si>
  <si>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</si>
  <si>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</si>
  <si>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</si>
  <si>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</si>
  <si>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</si>
  <si>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</si>
  <si>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</si>
  <si>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</si>
  <si>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</si>
  <si>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</si>
  <si>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</si>
  <si>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</si>
  <si>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</si>
  <si>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</si>
  <si>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</si>
  <si>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</si>
  <si>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</si>
  <si>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</si>
  <si>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</si>
  <si>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</si>
  <si>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</si>
  <si>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</si>
  <si>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</si>
  <si>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</si>
  <si>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</si>
  <si>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</si>
  <si>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</si>
  <si>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</si>
  <si>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</si>
  <si>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</si>
  <si>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</si>
  <si>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</si>
  <si>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</si>
  <si>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</si>
  <si>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</si>
  <si>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</si>
  <si>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</si>
  <si>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</si>
  <si>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</si>
  <si>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</si>
  <si>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</si>
  <si>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</si>
  <si>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</si>
  <si>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</si>
  <si>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</si>
  <si>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</si>
  <si>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</si>
  <si>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</si>
  <si>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</si>
  <si>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</si>
  <si>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</si>
  <si>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</si>
  <si>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</si>
  <si>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</si>
  <si>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</si>
  <si>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</si>
  <si>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</si>
  <si>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</si>
  <si>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</si>
  <si>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</si>
  <si>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</si>
  <si>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</si>
  <si>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</si>
  <si>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</si>
  <si>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</si>
  <si>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</si>
  <si>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</si>
  <si>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</si>
  <si>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</si>
  <si>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</si>
  <si>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</si>
  <si>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</si>
  <si>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</si>
  <si>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</si>
  <si>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</si>
  <si>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</si>
  <si>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</si>
  <si>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</si>
  <si>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</si>
  <si>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</si>
  <si>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</si>
  <si>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</si>
  <si>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</si>
  <si>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</si>
  <si>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</si>
  <si>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</si>
  <si>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</si>
  <si>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</si>
  <si>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</si>
  <si>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</si>
  <si>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</si>
  <si>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</si>
  <si>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</si>
  <si>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</si>
  <si>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</si>
  <si>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</si>
  <si>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</si>
  <si>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</si>
  <si>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</si>
  <si>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</si>
  <si>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</si>
  <si>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</si>
  <si>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</si>
  <si>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</si>
  <si>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</si>
  <si>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</si>
  <si>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</si>
  <si>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</si>
  <si>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</si>
  <si>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</si>
  <si>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</si>
  <si>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</si>
  <si>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</si>
  <si>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</si>
  <si>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</si>
  <si>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</si>
  <si>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</si>
  <si>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</si>
  <si>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</si>
  <si>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</si>
  <si>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</si>
  <si>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</si>
  <si>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</si>
  <si>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</si>
  <si>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</si>
  <si>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</si>
  <si>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</si>
  <si>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</si>
  <si>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</si>
  <si>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</si>
  <si>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</si>
  <si>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</si>
  <si>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</si>
  <si>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</si>
  <si>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</si>
  <si>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</si>
  <si>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</si>
  <si>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</si>
  <si>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</si>
  <si>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</si>
  <si>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</si>
  <si>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</si>
  <si>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</si>
  <si>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</si>
  <si>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</si>
  <si>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</si>
  <si>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</si>
  <si>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</si>
  <si>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</si>
  <si>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</si>
  <si>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</si>
  <si>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</si>
  <si>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</si>
  <si>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</si>
  <si>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</si>
  <si>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</si>
  <si>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</si>
  <si>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</si>
  <si>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</si>
  <si>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</si>
  <si>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</si>
  <si>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</si>
  <si>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</si>
  <si>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</si>
  <si>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</si>
  <si>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</si>
  <si>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</si>
  <si>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</si>
  <si>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</si>
  <si>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</si>
  <si>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</si>
  <si>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</si>
  <si>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</si>
  <si>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</si>
  <si>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</si>
  <si>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</si>
  <si>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</si>
  <si>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</si>
  <si>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</si>
  <si>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</si>
  <si>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</si>
  <si>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</si>
  <si>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</si>
  <si>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</si>
  <si>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</si>
  <si>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</si>
  <si>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</si>
  <si>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</si>
  <si>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</si>
  <si>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</si>
  <si>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</si>
  <si>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</si>
  <si>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</si>
  <si>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</si>
  <si>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</si>
  <si>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</si>
  <si>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</si>
  <si>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</si>
  <si>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</si>
  <si>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</si>
  <si>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</si>
  <si>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</si>
  <si>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</si>
  <si>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</si>
  <si>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</si>
  <si>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</si>
  <si>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</si>
  <si>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</si>
  <si>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</si>
  <si>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</si>
  <si>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</si>
  <si>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</si>
  <si>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</si>
  <si>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</si>
  <si>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</si>
  <si>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</si>
  <si>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</si>
  <si>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</si>
  <si>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</si>
  <si>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</si>
  <si>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</si>
  <si>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</si>
  <si>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</si>
  <si>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</si>
  <si>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</si>
  <si>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</si>
  <si>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</si>
  <si>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</si>
  <si>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</si>
  <si>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</si>
  <si>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</si>
  <si>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</si>
  <si>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</si>
  <si>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</si>
  <si>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</si>
  <si>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</si>
  <si>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</si>
  <si>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</si>
  <si>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</si>
  <si>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</si>
  <si>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</si>
  <si>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</si>
  <si>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</si>
  <si>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</si>
  <si>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</si>
  <si>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</si>
  <si>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</si>
  <si>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</si>
  <si>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</si>
  <si>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</si>
  <si>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</si>
  <si>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</si>
  <si>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</si>
  <si>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</si>
  <si>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</si>
  <si>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</si>
  <si>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</si>
  <si>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</si>
  <si>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</si>
  <si>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</si>
  <si>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</si>
  <si>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</si>
  <si>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</si>
  <si>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</si>
  <si>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</si>
  <si>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</si>
  <si>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</si>
  <si>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</si>
  <si>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</si>
  <si>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</si>
  <si>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</si>
  <si>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</si>
  <si>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</si>
  <si>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</si>
  <si>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</si>
  <si>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</si>
  <si>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</si>
  <si>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</si>
  <si>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</si>
  <si>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</si>
  <si>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</si>
  <si>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</si>
  <si>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</si>
  <si>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</si>
  <si>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</si>
  <si>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</si>
  <si>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</si>
  <si>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</si>
  <si>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</si>
  <si>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</si>
  <si>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</si>
  <si>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</si>
  <si>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</si>
  <si>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</si>
  <si>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</si>
  <si>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</si>
  <si>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</si>
  <si>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</si>
  <si>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</si>
  <si>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</si>
  <si>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</si>
  <si>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</si>
  <si>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</si>
  <si>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</si>
  <si>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</si>
  <si>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</si>
  <si>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</si>
  <si>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</si>
  <si>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</si>
  <si>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</si>
  <si>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</si>
  <si>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</si>
  <si>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</si>
  <si>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</si>
  <si>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</si>
  <si>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</si>
  <si>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</si>
  <si>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</si>
  <si>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</si>
  <si>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</si>
  <si>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</si>
  <si>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</si>
  <si>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</si>
  <si>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</si>
  <si>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</si>
  <si>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</si>
  <si>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</si>
  <si>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</si>
  <si>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</si>
  <si>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</si>
  <si>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</si>
  <si>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</si>
  <si>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</si>
  <si>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</si>
  <si>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</si>
  <si>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</si>
  <si>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</si>
  <si>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</si>
  <si>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</si>
  <si>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</si>
  <si>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</si>
  <si>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</si>
  <si>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</si>
  <si>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</si>
  <si>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</si>
  <si>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</si>
  <si>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</si>
  <si>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</si>
  <si>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</si>
  <si>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</si>
  <si>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</si>
  <si>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</si>
  <si>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</si>
  <si>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</si>
  <si>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</si>
  <si>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</si>
  <si>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</si>
  <si>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</si>
  <si>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</si>
  <si>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</si>
  <si>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</si>
  <si>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</si>
  <si>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</si>
  <si>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</si>
  <si>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</si>
  <si>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</si>
  <si>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</si>
  <si>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</si>
  <si>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</si>
  <si>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</si>
  <si>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</si>
  <si>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</si>
  <si>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</si>
  <si>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</si>
  <si>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</si>
  <si>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</si>
  <si>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</si>
  <si>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</si>
  <si>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</si>
  <si>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</si>
  <si>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</si>
  <si>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</si>
  <si>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</si>
  <si>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</si>
  <si>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</si>
  <si>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</si>
  <si>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</si>
  <si>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</si>
  <si>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</si>
  <si>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</si>
  <si>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</si>
  <si>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</si>
  <si>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</si>
  <si>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</si>
  <si>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</si>
  <si>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</si>
  <si>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</si>
  <si>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</si>
  <si>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</si>
  <si>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</si>
  <si>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</si>
  <si>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</si>
  <si>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</si>
  <si>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</si>
  <si>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</si>
  <si>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</si>
  <si>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</si>
  <si>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</si>
  <si>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</si>
  <si>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</si>
  <si>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</si>
  <si>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</si>
  <si>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</si>
  <si>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</si>
  <si>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</si>
  <si>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</si>
  <si>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</si>
  <si>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</si>
  <si>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</si>
  <si>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</si>
  <si>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</si>
  <si>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</si>
  <si>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</si>
  <si>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</si>
  <si>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</si>
  <si>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</si>
  <si>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</si>
  <si>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</si>
  <si>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</si>
  <si>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</si>
  <si>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</si>
  <si>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</si>
  <si>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</si>
  <si>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</si>
  <si>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</si>
  <si>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</si>
  <si>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</si>
  <si>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</si>
  <si>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</si>
  <si>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</si>
  <si>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</si>
  <si>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</si>
  <si>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</si>
  <si>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</si>
  <si>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</si>
  <si>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</si>
  <si>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</si>
  <si>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</si>
  <si>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</si>
  <si>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</si>
  <si>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</si>
  <si>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</si>
  <si>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</si>
  <si>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</si>
  <si>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</si>
  <si>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</si>
  <si>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</si>
  <si>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</si>
  <si>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</si>
  <si>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</si>
  <si>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</si>
  <si>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</si>
  <si>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</si>
  <si>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</si>
  <si>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</si>
  <si>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</si>
  <si>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</si>
  <si>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</si>
  <si>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</si>
  <si>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</si>
  <si>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</si>
  <si>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</si>
  <si>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</si>
  <si>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</si>
  <si>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</si>
  <si>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</si>
  <si>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</si>
  <si>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</si>
  <si>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</si>
  <si>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</si>
  <si>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</si>
  <si>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</si>
  <si>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</si>
  <si>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</si>
  <si>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</si>
  <si>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</si>
  <si>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</si>
  <si>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</si>
  <si>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</si>
  <si>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</si>
  <si>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</si>
  <si>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</si>
  <si>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</si>
  <si>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</si>
  <si>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</si>
  <si>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</si>
  <si>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</si>
  <si>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</si>
  <si>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</si>
  <si>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</si>
  <si>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</si>
  <si>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</si>
  <si>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</si>
  <si>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</si>
  <si>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</si>
  <si>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</si>
  <si>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</si>
  <si>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</si>
  <si>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</si>
  <si>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</si>
  <si>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</si>
  <si>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</si>
  <si>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</si>
  <si>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</si>
  <si>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</si>
  <si>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</si>
  <si>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</si>
  <si>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</si>
  <si>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</si>
  <si>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</si>
  <si>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</si>
  <si>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</si>
  <si>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</si>
  <si>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</si>
  <si>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</si>
  <si>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</si>
  <si>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</si>
  <si>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</si>
  <si>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</si>
  <si>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</si>
  <si>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</si>
  <si>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</si>
  <si>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</si>
  <si>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</si>
  <si>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</si>
  <si>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</si>
  <si>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</si>
  <si>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</si>
  <si>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</si>
  <si>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</si>
  <si>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</si>
  <si>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</si>
  <si>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</si>
  <si>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</si>
  <si>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</si>
  <si>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</si>
  <si>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</si>
  <si>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</si>
  <si>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</si>
  <si>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</si>
  <si>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</si>
  <si>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</si>
  <si>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</si>
  <si>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</si>
  <si>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</si>
  <si>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</si>
  <si>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</si>
  <si>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</si>
  <si>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</si>
  <si>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</si>
  <si>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</si>
  <si>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</si>
  <si>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</si>
  <si>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</si>
  <si>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</si>
  <si>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</si>
  <si>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</si>
  <si>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</si>
  <si>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</si>
  <si>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</si>
  <si>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</si>
  <si>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</si>
  <si>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</si>
  <si>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</si>
  <si>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</si>
  <si>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</si>
  <si>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</si>
  <si>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</si>
  <si>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</si>
  <si>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</si>
  <si>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</si>
  <si>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</si>
  <si>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</si>
  <si>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</si>
  <si>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</si>
  <si>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</si>
  <si>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</si>
  <si>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</si>
  <si>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</si>
  <si>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</si>
  <si>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</si>
  <si>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</si>
  <si>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</si>
  <si>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</si>
  <si>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</si>
  <si>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</si>
  <si>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</si>
  <si>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</si>
  <si>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</si>
  <si>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</si>
  <si>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</si>
  <si>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</si>
  <si>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</si>
  <si>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</si>
  <si>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</si>
  <si>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</si>
  <si>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</si>
  <si>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</si>
  <si>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</si>
  <si>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</si>
  <si>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</si>
  <si>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</si>
  <si>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</si>
  <si>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</si>
  <si>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</si>
  <si>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</si>
  <si>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</si>
  <si>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</si>
  <si>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</si>
  <si>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</si>
  <si>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</si>
  <si>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</si>
  <si>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</si>
  <si>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</si>
  <si>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</si>
  <si>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</si>
  <si>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</si>
  <si>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</si>
  <si>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</si>
  <si>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</si>
  <si>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</si>
  <si>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</si>
  <si>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</si>
  <si>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</si>
  <si>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</si>
  <si>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</si>
  <si>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</si>
  <si>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</si>
  <si>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</si>
  <si>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</si>
  <si>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</si>
  <si>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</si>
  <si>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</si>
  <si>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</si>
  <si>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</si>
  <si>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</si>
  <si>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</si>
  <si>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</si>
  <si>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</si>
  <si>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</si>
  <si>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</si>
  <si>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</si>
  <si>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</si>
  <si>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</si>
  <si>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</si>
  <si>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</si>
  <si>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</si>
  <si>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</si>
  <si>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</si>
  <si>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</si>
  <si>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</si>
  <si>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</si>
  <si>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</si>
  <si>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</si>
  <si>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</si>
  <si>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</si>
  <si>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</si>
  <si>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</si>
  <si>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</si>
  <si>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</si>
  <si>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</si>
  <si>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</si>
  <si>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</si>
  <si>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</si>
  <si>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</si>
  <si>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</si>
  <si>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</si>
  <si>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</si>
  <si>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</si>
  <si>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</si>
  <si>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</si>
  <si>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</si>
  <si>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</si>
  <si>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</si>
  <si>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</si>
  <si>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</si>
  <si>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</si>
  <si>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</si>
  <si>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</si>
  <si>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</si>
  <si>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</si>
  <si>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</si>
  <si>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</si>
  <si>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</si>
  <si>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</si>
  <si>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</si>
  <si>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</si>
  <si>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</si>
  <si>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</si>
  <si>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</si>
  <si>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</si>
  <si>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</si>
  <si>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</si>
  <si>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</si>
  <si>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</si>
  <si>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</si>
  <si>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</si>
  <si>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</si>
  <si>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</si>
  <si>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</si>
  <si>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</si>
  <si>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</si>
  <si>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</si>
  <si>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</si>
  <si>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</si>
  <si>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</si>
  <si>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</si>
  <si>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</si>
  <si>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</si>
  <si>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</si>
  <si>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</si>
  <si>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</si>
  <si>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</si>
  <si>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</si>
  <si>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</si>
  <si>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</si>
  <si>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</si>
  <si>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</si>
  <si>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</si>
  <si>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</si>
  <si>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</si>
  <si>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</si>
  <si>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</si>
  <si>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</si>
  <si>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</si>
  <si>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</si>
  <si>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</si>
  <si>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</si>
  <si>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</si>
  <si>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</si>
  <si>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</si>
  <si>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</si>
  <si>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</si>
  <si>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</si>
  <si>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</si>
  <si>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</si>
  <si>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</si>
  <si>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</si>
  <si>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</si>
  <si>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</si>
  <si>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</si>
  <si>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</si>
  <si>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</si>
  <si>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</si>
  <si>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</si>
  <si>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</si>
  <si>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</si>
  <si>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</si>
  <si>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</si>
  <si>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</si>
  <si>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</si>
  <si>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</si>
  <si>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</si>
  <si>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</si>
  <si>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</si>
  <si>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</si>
  <si>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</si>
  <si>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</si>
  <si>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</si>
  <si>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</si>
  <si>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</si>
  <si>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</si>
  <si>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</si>
  <si>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</si>
  <si>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</si>
  <si>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</si>
  <si>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</si>
  <si>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</si>
  <si>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</si>
  <si>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</si>
  <si>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</si>
  <si>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</si>
  <si>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</si>
  <si>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</si>
  <si>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</si>
  <si>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</si>
  <si>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</si>
  <si>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</si>
  <si>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</si>
  <si>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</si>
  <si>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</si>
  <si>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</si>
  <si>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</si>
  <si>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</si>
  <si>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</si>
  <si>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</si>
  <si>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</si>
  <si>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</si>
  <si>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</si>
  <si>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</si>
  <si>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</si>
  <si>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</si>
  <si>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</si>
  <si>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</si>
  <si>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</si>
  <si>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</si>
  <si>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</si>
  <si>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</si>
  <si>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</si>
  <si>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</si>
  <si>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</si>
  <si>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</si>
  <si>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</si>
  <si>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</si>
  <si>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</si>
  <si>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</si>
  <si>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</si>
  <si>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</si>
  <si>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</si>
  <si>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</si>
  <si>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</si>
  <si>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</si>
  <si>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</si>
  <si>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</si>
  <si>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</si>
  <si>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</si>
  <si>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</si>
  <si>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</si>
  <si>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</si>
  <si>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</si>
  <si>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</si>
  <si>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</si>
  <si>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</si>
  <si>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</si>
  <si>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</si>
  <si>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</si>
  <si>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</si>
  <si>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</si>
  <si>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</si>
  <si>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</si>
  <si>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</si>
  <si>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</si>
  <si>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</si>
  <si>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</si>
  <si>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</si>
  <si>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</si>
  <si>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</si>
  <si>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</si>
  <si>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</si>
  <si>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</si>
  <si>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</si>
  <si>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</si>
  <si>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</si>
  <si>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</si>
  <si>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</si>
  <si>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</si>
  <si>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</si>
  <si>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</si>
  <si>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</si>
  <si>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</si>
  <si>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</si>
  <si>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</si>
  <si>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</si>
  <si>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</si>
  <si>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</si>
  <si>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</si>
  <si>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</si>
  <si>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</si>
  <si>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</si>
  <si>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</si>
  <si>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</si>
  <si>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</si>
  <si>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</si>
  <si>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</si>
  <si>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</si>
  <si>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</si>
  <si>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</si>
  <si>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</si>
  <si>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</si>
  <si>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</si>
  <si>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</si>
  <si>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</si>
  <si>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</si>
  <si>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</si>
  <si>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</si>
  <si>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</si>
  <si>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</si>
  <si>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</si>
  <si>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</si>
  <si>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</si>
  <si>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</si>
  <si>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</si>
  <si>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</si>
  <si>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</si>
  <si>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</si>
  <si>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</si>
  <si>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</si>
  <si>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</si>
  <si>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</si>
  <si>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</si>
  <si>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</si>
  <si>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</si>
  <si>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</si>
  <si>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</si>
  <si>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</si>
  <si>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</si>
  <si>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</si>
  <si>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</si>
  <si>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</si>
  <si>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</si>
  <si>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</si>
  <si>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</si>
  <si>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</si>
  <si>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</si>
  <si>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</si>
  <si>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</si>
  <si>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</si>
  <si>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</si>
  <si>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</si>
  <si>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</si>
  <si>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</si>
  <si>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</si>
  <si>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</si>
  <si>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</si>
  <si>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</si>
  <si>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</si>
  <si>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</si>
  <si>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</si>
  <si>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</si>
  <si>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</si>
  <si>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</si>
  <si>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</si>
  <si>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</si>
  <si>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</si>
  <si>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</si>
  <si>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</si>
  <si>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</si>
  <si>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</si>
  <si>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</si>
  <si>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</si>
  <si>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</si>
  <si>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</si>
  <si>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</si>
  <si>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</si>
  <si>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</si>
  <si>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</si>
  <si>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</si>
  <si>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</si>
  <si>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</si>
  <si>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</si>
  <si>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</si>
  <si>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</si>
  <si>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</si>
  <si>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</si>
  <si>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</si>
  <si>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</si>
  <si>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</si>
  <si>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</si>
  <si>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</si>
  <si>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</si>
  <si>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</si>
  <si>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</si>
  <si>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</si>
  <si>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</si>
  <si>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</si>
  <si>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</si>
  <si>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</si>
  <si>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</si>
  <si>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</si>
  <si>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</si>
  <si>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</si>
  <si>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</si>
  <si>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</si>
  <si>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</si>
  <si>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</si>
  <si>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</si>
  <si>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</si>
  <si>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</si>
  <si>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</si>
  <si>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</si>
  <si>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</si>
  <si>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</si>
  <si>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</si>
  <si>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</si>
  <si>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</si>
  <si>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</si>
  <si>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</si>
  <si>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</si>
  <si>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</si>
  <si>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</si>
  <si>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</si>
  <si>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</si>
  <si>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</si>
  <si>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</si>
  <si>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</si>
  <si>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</si>
  <si>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</si>
  <si>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</si>
  <si>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</si>
  <si>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</si>
  <si>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</si>
  <si>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</si>
  <si>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</si>
  <si>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</si>
  <si>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</si>
  <si>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</si>
  <si>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</si>
  <si>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</si>
  <si>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</si>
  <si>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</si>
  <si>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</si>
  <si>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</si>
  <si>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</si>
  <si>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</si>
  <si>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</si>
  <si>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</si>
  <si>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</si>
  <si>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</si>
  <si>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</si>
  <si>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</si>
  <si>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</si>
  <si>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</si>
  <si>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</si>
  <si>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</si>
  <si>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</si>
  <si>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</si>
  <si>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</si>
  <si>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</si>
  <si>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</si>
  <si>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</si>
  <si>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</si>
  <si>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</si>
  <si>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</si>
  <si>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</si>
  <si>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</si>
  <si>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</si>
  <si>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</si>
  <si>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</si>
  <si>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</si>
  <si>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</si>
  <si>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</si>
  <si>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</si>
  <si>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</si>
  <si>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</si>
  <si>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</si>
  <si>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</si>
  <si>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</si>
  <si>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</si>
  <si>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</si>
  <si>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</si>
  <si>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</si>
  <si>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</si>
  <si>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</si>
  <si>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</si>
  <si>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</si>
  <si>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</si>
  <si>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</si>
  <si>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</si>
  <si>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</si>
  <si>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</si>
  <si>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</si>
  <si>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</si>
  <si>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</si>
  <si>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</si>
  <si>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</si>
  <si>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</si>
  <si>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</si>
  <si>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</si>
  <si>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</si>
  <si>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</si>
  <si>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</si>
  <si>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</si>
  <si>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</si>
  <si>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</si>
  <si>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</si>
  <si>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</si>
  <si>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</si>
  <si>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</si>
  <si>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</si>
  <si>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</si>
  <si>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</si>
  <si>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</si>
  <si>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</si>
  <si>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</si>
  <si>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</si>
  <si>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</si>
  <si>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</si>
  <si>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</si>
  <si>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</si>
  <si>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</si>
  <si>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</si>
  <si>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</si>
  <si>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</si>
  <si>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</si>
  <si>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</si>
  <si>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</si>
  <si>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</si>
  <si>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</si>
  <si>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</si>
  <si>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</si>
  <si>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</si>
  <si>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</si>
  <si>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</si>
  <si>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</si>
  <si>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</si>
  <si>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</si>
  <si>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</si>
  <si>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</si>
  <si>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</si>
  <si>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</si>
  <si>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</si>
  <si>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</si>
  <si>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</si>
  <si>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</si>
  <si>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</si>
  <si>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</si>
  <si>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</si>
  <si>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</si>
  <si>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</si>
  <si>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</si>
  <si>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</si>
  <si>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</si>
  <si>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</si>
  <si>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</si>
  <si>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</si>
  <si>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</si>
  <si>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</si>
  <si>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</si>
  <si>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</si>
  <si>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</si>
  <si>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</si>
  <si>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</si>
  <si>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</si>
  <si>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</si>
  <si>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</si>
  <si>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</si>
  <si>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</si>
  <si>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</si>
  <si>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</si>
  <si>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</si>
  <si>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</si>
  <si>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</si>
  <si>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</si>
  <si>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</si>
  <si>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</si>
  <si>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</si>
  <si>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</si>
  <si>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</si>
  <si>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</si>
  <si>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</si>
  <si>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</si>
  <si>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</si>
  <si>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</si>
  <si>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</si>
  <si>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</si>
  <si>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</si>
  <si>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</si>
  <si>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</si>
  <si>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</si>
  <si>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</si>
  <si>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</si>
  <si>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</si>
  <si>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</si>
  <si>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</si>
  <si>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</si>
  <si>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</si>
  <si>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</si>
  <si>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</si>
  <si>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</si>
  <si>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</si>
  <si>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</si>
  <si>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</si>
  <si>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</si>
  <si>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</si>
  <si>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</si>
  <si>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</si>
  <si>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</si>
  <si>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</si>
  <si>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</si>
  <si>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</si>
  <si>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</si>
  <si>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</si>
  <si>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</si>
  <si>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</si>
  <si>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</si>
  <si>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</si>
  <si>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</si>
  <si>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</si>
  <si>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</si>
  <si>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</si>
  <si>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</si>
  <si>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</si>
  <si>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</si>
  <si>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</si>
  <si>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</si>
  <si>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</si>
  <si>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</si>
  <si>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</si>
  <si>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</si>
  <si>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</si>
  <si>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</si>
  <si>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</si>
  <si>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</si>
  <si>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</si>
  <si>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</si>
  <si>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</si>
  <si>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</si>
  <si>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</si>
  <si>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</si>
  <si>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</si>
  <si>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</si>
  <si>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</si>
  <si>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</si>
  <si>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</si>
  <si>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</si>
  <si>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</si>
  <si>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</si>
  <si>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</si>
  <si>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</si>
  <si>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</si>
  <si>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</si>
  <si>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</si>
  <si>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</si>
  <si>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</si>
  <si>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</si>
  <si>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</si>
  <si>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</si>
  <si>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</si>
  <si>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</si>
  <si>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</si>
  <si>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</si>
  <si>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</si>
  <si>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</si>
  <si>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</si>
  <si>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</si>
  <si>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</si>
  <si>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</si>
  <si>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</si>
  <si>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</si>
  <si>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</si>
  <si>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</si>
  <si>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</si>
  <si>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</si>
  <si>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</si>
  <si>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</si>
  <si>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</si>
  <si>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</si>
  <si>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</si>
  <si>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</si>
  <si>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</si>
  <si>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</si>
  <si>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</si>
  <si>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</si>
  <si>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</si>
  <si>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</si>
  <si>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</si>
  <si>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</si>
  <si>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</si>
  <si>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</si>
  <si>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</si>
  <si>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</si>
  <si>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</si>
  <si>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</si>
  <si>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</si>
  <si>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</si>
  <si>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</si>
  <si>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</si>
  <si>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</si>
  <si>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</si>
  <si>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</si>
  <si>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</si>
  <si>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</si>
  <si>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</si>
  <si>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</si>
  <si>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</si>
  <si>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</si>
  <si>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</si>
  <si>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</si>
  <si>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</si>
  <si>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</si>
  <si>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</si>
  <si>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</si>
  <si>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</si>
  <si>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</si>
  <si>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</si>
  <si>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</si>
  <si>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</si>
  <si>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</si>
  <si>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</si>
  <si>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</si>
  <si>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</si>
  <si>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</si>
  <si>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</si>
  <si>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</si>
  <si>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</si>
  <si>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</si>
  <si>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</si>
  <si>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</si>
  <si>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</si>
  <si>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</si>
  <si>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</si>
  <si>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</si>
  <si>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</si>
  <si>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</si>
  <si>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</si>
  <si>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</si>
  <si>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</si>
  <si>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</si>
  <si>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</si>
  <si>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</si>
  <si>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</si>
  <si>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</si>
  <si>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</si>
  <si>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</si>
  <si>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</si>
  <si>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</si>
  <si>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</si>
  <si>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</si>
  <si>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</si>
  <si>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</si>
  <si>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</si>
  <si>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</si>
  <si>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</si>
  <si>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</si>
  <si>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</si>
  <si>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</si>
  <si>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</si>
  <si>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</si>
  <si>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</si>
  <si>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</si>
  <si>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</si>
  <si>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</si>
  <si>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</si>
  <si>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</si>
  <si>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</si>
  <si>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</si>
  <si>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</si>
  <si>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</si>
  <si>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</si>
  <si>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</si>
  <si>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</si>
  <si>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</si>
  <si>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</si>
  <si>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</si>
  <si>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</si>
  <si>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</si>
  <si>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</si>
  <si>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</si>
  <si>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</si>
  <si>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</si>
  <si>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</si>
  <si>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</si>
  <si>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</si>
  <si>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</si>
  <si>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</si>
  <si>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</si>
  <si>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</si>
  <si>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</si>
  <si>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</si>
  <si>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</si>
  <si>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</si>
  <si>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</si>
  <si>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</si>
  <si>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</si>
  <si>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</si>
  <si>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</si>
  <si>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</si>
  <si>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</si>
  <si>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</si>
  <si>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</si>
  <si>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</si>
  <si>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</si>
  <si>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</si>
  <si>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</si>
  <si>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</si>
  <si>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</si>
  <si>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</si>
  <si>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</si>
  <si>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</si>
  <si>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</si>
  <si>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</si>
  <si>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</si>
  <si>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</si>
  <si>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</si>
  <si>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</si>
  <si>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</si>
  <si>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</si>
  <si>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</si>
  <si>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</si>
  <si>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</si>
  <si>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</si>
  <si>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</si>
  <si>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</si>
  <si>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</si>
  <si>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</si>
  <si>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</si>
  <si>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</si>
  <si>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</si>
  <si>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</si>
  <si>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</si>
  <si>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</si>
  <si>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</si>
  <si>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</si>
  <si>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</si>
  <si>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</si>
  <si>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</si>
  <si>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</si>
  <si>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</si>
  <si>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</si>
  <si>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</si>
  <si>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</si>
  <si>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</si>
  <si>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</si>
  <si>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</si>
  <si>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</si>
  <si>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</si>
  <si>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</si>
  <si>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</si>
  <si>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</si>
  <si>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</si>
  <si>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</si>
  <si>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</si>
  <si>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</si>
  <si>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</si>
  <si>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</si>
  <si>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</si>
  <si>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</si>
  <si>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</si>
  <si>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</si>
  <si>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</si>
  <si>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</si>
  <si>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</si>
  <si>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</si>
  <si>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</si>
  <si>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</si>
  <si>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</si>
  <si>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</si>
  <si>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</si>
  <si>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</si>
  <si>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</si>
  <si>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</si>
  <si>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</si>
  <si>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</si>
  <si>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</si>
  <si>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</si>
  <si>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</si>
  <si>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</si>
  <si>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</si>
  <si>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</si>
  <si>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</si>
  <si>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</si>
  <si>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</si>
  <si>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</si>
  <si>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</si>
  <si>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</si>
  <si>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</si>
  <si>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</si>
  <si>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</si>
  <si>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</si>
  <si>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</si>
  <si>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</si>
  <si>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</si>
  <si>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</si>
  <si>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</si>
  <si>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</si>
  <si>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</si>
  <si>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</si>
  <si>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</si>
  <si>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</si>
  <si>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</si>
  <si>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</si>
  <si>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</si>
  <si>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</si>
  <si>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</si>
  <si>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</si>
  <si>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</si>
  <si>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</si>
  <si>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</si>
  <si>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</si>
  <si>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</si>
  <si>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</si>
  <si>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</si>
  <si>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</si>
  <si>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</si>
  <si>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</si>
  <si>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</si>
  <si>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</si>
  <si>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</si>
  <si>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</si>
  <si>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</si>
  <si>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</si>
  <si>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</si>
  <si>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</si>
  <si>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</si>
  <si>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</si>
  <si>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</si>
  <si>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</si>
  <si>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</si>
  <si>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</si>
  <si>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</si>
  <si>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</si>
  <si>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</si>
  <si>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</si>
  <si>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</si>
  <si>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</si>
  <si>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</si>
  <si>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</si>
  <si>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</si>
  <si>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</si>
  <si>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</si>
  <si>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</si>
  <si>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</si>
  <si>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</si>
  <si>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</si>
  <si>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</si>
  <si>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</si>
  <si>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</si>
  <si>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</si>
  <si>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</si>
  <si>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</si>
  <si>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</si>
  <si>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</si>
  <si>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</si>
  <si>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</si>
  <si>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</si>
  <si>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</si>
  <si>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</si>
  <si>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</si>
  <si>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</si>
  <si>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</si>
  <si>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</si>
  <si>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</si>
  <si>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</si>
  <si>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</si>
  <si>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</si>
  <si>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</si>
  <si>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</si>
  <si>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</si>
  <si>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</si>
  <si>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</si>
  <si>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</si>
  <si>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</si>
  <si>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</si>
  <si>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</si>
  <si>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</si>
  <si>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</si>
  <si>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</si>
  <si>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</si>
  <si>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</si>
  <si>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</si>
  <si>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</si>
  <si>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</si>
  <si>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</si>
  <si>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</si>
  <si>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</si>
  <si>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</si>
  <si>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</si>
  <si>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</si>
  <si>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</si>
  <si>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</si>
  <si>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</si>
  <si>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</si>
  <si>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</si>
  <si>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</si>
  <si>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</si>
  <si>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</si>
  <si>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</si>
  <si>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</si>
  <si>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</si>
  <si>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</si>
  <si>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</si>
  <si>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</si>
  <si>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</si>
  <si>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</si>
  <si>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</si>
  <si>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</si>
  <si>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</si>
  <si>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</si>
  <si>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</si>
  <si>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</si>
  <si>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</si>
  <si>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</si>
  <si>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</si>
  <si>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</si>
  <si>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</si>
  <si>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</si>
  <si>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</si>
  <si>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</si>
  <si>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</si>
  <si>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</si>
  <si>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</si>
  <si>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</si>
  <si>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</si>
  <si>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</si>
  <si>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</si>
  <si>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</si>
  <si>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</si>
  <si>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</si>
  <si>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</si>
  <si>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</si>
  <si>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</si>
  <si>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</si>
  <si>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</si>
  <si>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</si>
  <si>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</si>
  <si>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</si>
  <si>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</si>
  <si>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</si>
  <si>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</si>
  <si>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</si>
  <si>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</si>
  <si>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</si>
  <si>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</si>
  <si>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</si>
  <si>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</si>
  <si>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</si>
  <si>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</si>
  <si>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</si>
  <si>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</si>
  <si>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</si>
  <si>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</si>
  <si>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</si>
  <si>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</si>
  <si>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</si>
  <si>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</si>
  <si>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</si>
  <si>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</si>
  <si>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</si>
  <si>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</si>
  <si>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</si>
  <si>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</si>
  <si>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</si>
  <si>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</si>
  <si>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</si>
  <si>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</si>
  <si>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</si>
  <si>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</si>
  <si>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</si>
  <si>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</si>
  <si>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</si>
  <si>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</si>
  <si>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</si>
  <si>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</si>
  <si>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</si>
  <si>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</si>
  <si>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</si>
  <si>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</si>
  <si>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</si>
  <si>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</si>
  <si>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</si>
  <si>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</si>
  <si>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</si>
  <si>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</si>
  <si>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</si>
  <si>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</si>
  <si>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</si>
  <si>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</si>
  <si>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</si>
  <si>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</si>
  <si>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</si>
  <si>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</si>
  <si>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</si>
  <si>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</si>
  <si>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</si>
  <si>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</si>
  <si>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</si>
  <si>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</si>
  <si>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</si>
  <si>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</si>
  <si>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</si>
  <si>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</si>
  <si>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</si>
  <si>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</si>
  <si>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</si>
  <si>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</si>
  <si>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</si>
  <si>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</si>
  <si>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</si>
  <si>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</si>
  <si>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</si>
  <si>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</si>
  <si>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</si>
  <si>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</si>
  <si>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</si>
  <si>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</si>
  <si>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</si>
  <si>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</si>
  <si>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</si>
  <si>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</si>
  <si>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</si>
  <si>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</si>
  <si>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</si>
  <si>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</si>
  <si>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</si>
  <si>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</si>
  <si>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</si>
  <si>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</si>
  <si>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</si>
  <si>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</si>
  <si>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</si>
  <si>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</si>
  <si>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</si>
  <si>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</si>
  <si>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</si>
  <si>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</si>
  <si>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</si>
  <si>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</si>
  <si>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</si>
  <si>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</si>
  <si>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</si>
  <si>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</si>
  <si>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</si>
  <si>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</si>
  <si>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</si>
  <si>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</si>
  <si>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</si>
  <si>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</si>
  <si>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</si>
  <si>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</si>
  <si>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</si>
  <si>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</si>
  <si>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</si>
  <si>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</si>
  <si>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</si>
  <si>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</si>
  <si>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</si>
  <si>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</si>
  <si>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</si>
  <si>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</si>
  <si>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</si>
  <si>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</si>
  <si>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</si>
  <si>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</si>
  <si>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</si>
  <si>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</si>
  <si>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</si>
  <si>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</si>
  <si>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</si>
  <si>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</si>
  <si>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</si>
  <si>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</si>
  <si>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</si>
  <si>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</si>
  <si>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</si>
  <si>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</si>
  <si>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</si>
  <si>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</si>
  <si>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</si>
  <si>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</si>
  <si>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</si>
  <si>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</si>
  <si>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</si>
  <si>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</si>
  <si>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</si>
  <si>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</si>
  <si>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</si>
  <si>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</si>
  <si>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</si>
  <si>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</si>
  <si>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</si>
  <si>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</si>
  <si>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</si>
  <si>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</si>
  <si>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</si>
  <si>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</si>
  <si>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</si>
  <si>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</si>
  <si>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</si>
  <si>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</si>
  <si>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</si>
  <si>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</si>
  <si>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</si>
  <si>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</si>
  <si>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</si>
  <si>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</si>
  <si>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</si>
  <si>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</si>
  <si>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</si>
  <si>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</si>
  <si>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</si>
  <si>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</si>
  <si>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</si>
  <si>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</si>
  <si>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</si>
  <si>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</si>
  <si>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</si>
  <si>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</si>
  <si>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</si>
  <si>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</si>
  <si>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</si>
  <si>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</si>
  <si>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</si>
  <si>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</si>
  <si>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</si>
  <si>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</si>
  <si>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</si>
  <si>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</si>
  <si>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</si>
  <si>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</si>
  <si>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</si>
  <si>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</si>
  <si>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</si>
  <si>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</si>
  <si>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</si>
  <si>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</si>
  <si>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</si>
  <si>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</si>
  <si>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</si>
  <si>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</si>
  <si>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</si>
  <si>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</si>
  <si>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</si>
  <si>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</si>
  <si>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</si>
  <si>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</si>
  <si>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</si>
  <si>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</si>
  <si>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</si>
  <si>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</si>
  <si>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</si>
  <si>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</si>
  <si>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</si>
  <si>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</si>
  <si>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</si>
  <si>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</si>
  <si>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</si>
  <si>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</si>
  <si>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</si>
  <si>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</si>
  <si>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</si>
  <si>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</si>
  <si>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</si>
  <si>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</si>
  <si>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</si>
  <si>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</si>
  <si>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</si>
  <si>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</si>
  <si>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</si>
  <si>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</si>
  <si>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</si>
  <si>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</si>
  <si>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</si>
  <si>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</si>
  <si>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</si>
  <si>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</si>
  <si>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</si>
  <si>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</si>
  <si>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</si>
  <si>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</si>
  <si>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</si>
  <si>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</si>
  <si>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</si>
  <si>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</si>
  <si>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</si>
  <si>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</si>
  <si>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</si>
  <si>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</si>
  <si>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</si>
  <si>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</si>
  <si>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</si>
  <si>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</si>
  <si>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</si>
  <si>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</si>
  <si>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</si>
  <si>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</si>
  <si>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</si>
  <si>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</si>
  <si>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</si>
  <si>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</si>
  <si>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</si>
  <si>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</si>
  <si>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</si>
  <si>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</si>
  <si>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</si>
  <si>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</si>
  <si>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</si>
  <si>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</si>
  <si>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</si>
  <si>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</si>
  <si>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</si>
  <si>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</si>
  <si>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</si>
  <si>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</si>
  <si>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</si>
  <si>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</si>
  <si>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</si>
  <si>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</si>
  <si>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</si>
  <si>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</si>
  <si>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</si>
  <si>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</si>
  <si>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</si>
  <si>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</si>
  <si>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</si>
  <si>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</si>
  <si>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</si>
  <si>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</si>
  <si>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</si>
  <si>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</si>
  <si>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</si>
  <si>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</si>
  <si>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</si>
  <si>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</si>
  <si>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</si>
  <si>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</si>
  <si>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</si>
  <si>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</si>
  <si>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</si>
  <si>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</si>
  <si>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</si>
  <si>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</si>
  <si>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</si>
  <si>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</si>
  <si>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</si>
  <si>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</si>
  <si>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</si>
  <si>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</si>
  <si>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</si>
  <si>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</si>
  <si>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</si>
  <si>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</si>
  <si>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</si>
  <si>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</si>
  <si>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</si>
  <si>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</si>
  <si>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</si>
  <si>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</si>
  <si>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</si>
  <si>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</si>
  <si>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</si>
  <si>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</si>
  <si>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</si>
  <si>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</si>
  <si>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</si>
  <si>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</si>
  <si>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</si>
  <si>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</si>
  <si>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</si>
  <si>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</si>
  <si>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</si>
  <si>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</si>
  <si>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</si>
  <si>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</si>
  <si>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</si>
  <si>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</si>
  <si>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</si>
  <si>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</si>
  <si>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</si>
  <si>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</si>
  <si>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</si>
  <si>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</si>
  <si>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</si>
  <si>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</si>
  <si>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</si>
  <si>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</si>
  <si>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</si>
  <si>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</si>
  <si>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</si>
  <si>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</si>
  <si>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</si>
  <si>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</si>
  <si>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</si>
  <si>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</si>
  <si>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</si>
  <si>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</si>
  <si>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</si>
  <si>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</si>
  <si>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</si>
  <si>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</si>
  <si>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</si>
  <si>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</si>
  <si>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</si>
  <si>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</si>
  <si>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</si>
  <si>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</si>
  <si>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</si>
  <si>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</si>
  <si>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</si>
  <si>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</si>
  <si>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</si>
  <si>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</si>
  <si>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</si>
  <si>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</si>
  <si>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</si>
  <si>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</si>
  <si>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</si>
  <si>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</si>
  <si>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</si>
  <si>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</si>
  <si>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</si>
  <si>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</si>
  <si>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</si>
  <si>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</si>
  <si>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</si>
  <si>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</si>
  <si>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</si>
  <si>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</si>
  <si>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</si>
  <si>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</si>
  <si>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</si>
  <si>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</si>
  <si>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</si>
  <si>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</si>
  <si>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</si>
  <si>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</si>
  <si>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</si>
  <si>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</si>
  <si>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</si>
  <si>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</si>
  <si>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</si>
  <si>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</si>
  <si>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</si>
  <si>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</si>
  <si>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</si>
  <si>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</si>
  <si>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</si>
  <si>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</si>
  <si>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</si>
  <si>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</si>
  <si>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</si>
  <si>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</si>
  <si>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</si>
  <si>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</si>
  <si>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</si>
  <si>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</si>
  <si>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</si>
  <si>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</si>
  <si>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</si>
  <si>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</si>
  <si>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</si>
  <si>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</si>
  <si>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</si>
  <si>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</si>
  <si>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</si>
  <si>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</si>
  <si>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</si>
  <si>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</si>
  <si>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</si>
  <si>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</si>
  <si>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</si>
  <si>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</si>
  <si>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</si>
  <si>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</si>
  <si>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</si>
  <si>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</si>
  <si>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</si>
  <si>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</si>
  <si>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</si>
  <si>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</si>
  <si>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</si>
  <si>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</si>
  <si>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</si>
  <si>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</si>
  <si>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</si>
  <si>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</si>
  <si>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</si>
  <si>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</si>
  <si>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</si>
  <si>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</si>
  <si>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</si>
  <si>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</si>
  <si>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</si>
  <si>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</si>
  <si>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</si>
  <si>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</si>
  <si>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</si>
  <si>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</si>
  <si>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</si>
  <si>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</si>
  <si>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</si>
  <si>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</si>
  <si>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</si>
  <si>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</si>
  <si>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</si>
  <si>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</si>
  <si>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</si>
  <si>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</si>
  <si>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</si>
  <si>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</si>
  <si>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</si>
  <si>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</si>
  <si>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</si>
  <si>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</si>
  <si>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</si>
  <si>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</si>
  <si>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</si>
  <si>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</si>
  <si>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</si>
  <si>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</si>
  <si>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</si>
  <si>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</si>
  <si>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</si>
  <si>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</si>
  <si>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</si>
  <si>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</si>
  <si>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</si>
  <si>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</si>
  <si>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</si>
  <si>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</si>
  <si>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</si>
  <si>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</si>
  <si>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</si>
  <si>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</si>
  <si>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</si>
  <si>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</si>
  <si>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</si>
  <si>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</si>
  <si>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</si>
  <si>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</si>
  <si>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</si>
  <si>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</si>
  <si>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</si>
  <si>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</si>
  <si>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</si>
  <si>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</si>
  <si>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</si>
  <si>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</si>
  <si>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</si>
  <si>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</si>
  <si>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</si>
  <si>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</si>
  <si>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</si>
  <si>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</si>
  <si>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</si>
  <si>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</si>
  <si>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</si>
  <si>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</si>
  <si>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</si>
  <si>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</si>
  <si>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</si>
  <si>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</si>
  <si>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</si>
  <si>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</si>
  <si>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</si>
  <si>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</si>
  <si>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</si>
  <si>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</si>
  <si>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</si>
  <si>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</si>
  <si>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</si>
  <si>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</si>
  <si>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</si>
  <si>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</si>
  <si>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</si>
  <si>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</si>
  <si>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</si>
  <si>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</si>
  <si>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</si>
  <si>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</si>
  <si>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</si>
  <si>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</si>
  <si>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</si>
  <si>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</si>
  <si>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</si>
  <si>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</si>
  <si>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</si>
  <si>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</si>
  <si>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</si>
  <si>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</si>
  <si>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</si>
  <si>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</si>
  <si>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</si>
  <si>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</si>
  <si>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</si>
  <si>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</si>
  <si>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</si>
  <si>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</si>
  <si>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</si>
  <si>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</si>
  <si>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</si>
  <si>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</si>
  <si>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</si>
  <si>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</si>
  <si>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</si>
  <si>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</si>
  <si>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</si>
  <si>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</si>
  <si>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</si>
  <si>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</si>
  <si>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</si>
  <si>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</si>
  <si>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</si>
  <si>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</si>
  <si>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</si>
  <si>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</si>
  <si>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</si>
  <si>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</si>
  <si>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</si>
  <si>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</si>
  <si>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</si>
  <si>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</si>
  <si>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</si>
  <si>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</si>
  <si>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</si>
  <si>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</si>
  <si>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</si>
  <si>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</si>
  <si>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</si>
  <si>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</si>
  <si>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</si>
  <si>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</si>
  <si>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</si>
  <si>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</si>
  <si>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</si>
  <si>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</si>
  <si>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</si>
  <si>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</si>
  <si>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</si>
  <si>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</si>
  <si>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</si>
  <si>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</si>
  <si>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</si>
  <si>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</si>
  <si>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</si>
  <si>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</si>
  <si>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</si>
  <si>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</si>
  <si>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</si>
  <si>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</si>
  <si>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</si>
  <si>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</si>
  <si>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</si>
  <si>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</si>
  <si>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</si>
  <si>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</si>
  <si>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</si>
  <si>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</si>
  <si>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</si>
  <si>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</si>
  <si>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</si>
  <si>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</si>
  <si>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</si>
  <si>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</si>
  <si>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</si>
  <si>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</si>
  <si>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</si>
  <si>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</si>
  <si>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</si>
  <si>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</si>
  <si>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</si>
  <si>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</si>
  <si>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</si>
  <si>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</si>
  <si>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</si>
  <si>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</si>
  <si>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</si>
  <si>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</si>
  <si>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</si>
  <si>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</si>
  <si>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</si>
  <si>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</si>
  <si>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</si>
  <si>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</si>
  <si>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</si>
  <si>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</si>
  <si>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</si>
  <si>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</si>
  <si>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</si>
  <si>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</si>
  <si>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</si>
  <si>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</si>
  <si>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</si>
  <si>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</si>
  <si>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</si>
  <si>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</si>
  <si>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</si>
  <si>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</si>
  <si>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</si>
  <si>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</si>
  <si>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</si>
  <si>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</si>
  <si>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</si>
  <si>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</si>
  <si>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</si>
  <si>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</si>
  <si>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</si>
  <si>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</si>
  <si>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</si>
  <si>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</si>
  <si>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</si>
  <si>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</si>
  <si>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</si>
  <si>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</si>
  <si>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</si>
  <si>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</si>
  <si>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</si>
  <si>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</si>
  <si>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</si>
  <si>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</si>
  <si>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</si>
  <si>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</si>
  <si>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</si>
  <si>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</si>
  <si>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</si>
  <si>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</si>
  <si>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</si>
  <si>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</si>
  <si>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</si>
  <si>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</si>
  <si>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</si>
  <si>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</si>
  <si>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</si>
  <si>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</si>
  <si>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</si>
  <si>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</si>
  <si>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</si>
  <si>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</si>
  <si>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</si>
  <si>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</si>
  <si>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</si>
  <si>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</si>
  <si>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</si>
  <si>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</si>
  <si>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</si>
  <si>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</si>
  <si>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</si>
  <si>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</si>
  <si>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</si>
  <si>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</si>
  <si>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</si>
  <si>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</si>
  <si>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</si>
  <si>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</si>
  <si>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</si>
  <si>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</si>
  <si>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</si>
  <si>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</si>
  <si>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</si>
  <si>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</si>
  <si>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</si>
  <si>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</si>
  <si>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</si>
  <si>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</si>
  <si>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</si>
  <si>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</si>
  <si>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</si>
  <si>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</si>
  <si>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</si>
  <si>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</si>
  <si>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</si>
  <si>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</si>
  <si>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</si>
  <si>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</si>
  <si>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</si>
  <si>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</si>
  <si>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</si>
  <si>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</si>
  <si>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</si>
  <si>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</si>
  <si>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</si>
  <si>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</si>
  <si>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</si>
  <si>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</si>
  <si>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</si>
  <si>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</si>
  <si>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</si>
  <si>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</si>
  <si>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</si>
  <si>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</si>
  <si>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</si>
  <si>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</si>
  <si>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</si>
  <si>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</si>
  <si>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</si>
  <si>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</si>
  <si>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</si>
  <si>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</si>
  <si>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</si>
  <si>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</si>
  <si>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</si>
  <si>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</si>
  <si>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</si>
  <si>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</si>
  <si>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</si>
  <si>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</si>
  <si>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</si>
  <si>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</si>
  <si>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</si>
  <si>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</si>
  <si>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</si>
  <si>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</si>
  <si>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</si>
  <si>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</si>
  <si>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</si>
  <si>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</si>
  <si>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</si>
  <si>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</si>
  <si>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</si>
  <si>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</si>
  <si>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</si>
  <si>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</si>
  <si>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</si>
  <si>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</si>
  <si>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</si>
  <si>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</si>
  <si>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</si>
  <si>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</si>
  <si>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</si>
  <si>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</si>
  <si>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</si>
  <si>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</si>
  <si>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</si>
  <si>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</si>
  <si>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</si>
  <si>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</si>
  <si>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</si>
  <si>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</si>
  <si>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</si>
  <si>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</si>
  <si>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</si>
  <si>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</si>
  <si>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</si>
  <si>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</si>
  <si>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</si>
  <si>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</si>
  <si>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</si>
  <si>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</si>
  <si>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</si>
  <si>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</si>
  <si>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</si>
  <si>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</si>
  <si>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</si>
  <si>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</si>
  <si>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</si>
  <si>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</si>
  <si>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</si>
  <si>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</si>
  <si>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</si>
  <si>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</si>
  <si>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</si>
  <si>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</si>
  <si>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</si>
  <si>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</si>
  <si>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</si>
  <si>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</si>
  <si>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</si>
  <si>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</si>
  <si>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</si>
  <si>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</si>
  <si>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</si>
  <si>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</si>
  <si>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</si>
  <si>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</si>
  <si>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</si>
  <si>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</si>
  <si>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</si>
  <si>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</si>
  <si>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</si>
  <si>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</si>
  <si>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</si>
  <si>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</si>
  <si>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</si>
  <si>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</si>
  <si>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</si>
  <si>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</si>
  <si>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</si>
  <si>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</si>
  <si>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</si>
  <si>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</si>
  <si>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</si>
  <si>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</si>
  <si>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</si>
  <si>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</si>
  <si>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</si>
  <si>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</si>
  <si>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</si>
  <si>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</si>
  <si>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</si>
  <si>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</si>
  <si>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</si>
  <si>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</si>
  <si>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</si>
  <si>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</si>
  <si>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</si>
  <si>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</si>
  <si>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</si>
  <si>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</si>
  <si>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</si>
  <si>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</si>
  <si>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</si>
  <si>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</si>
  <si>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</si>
  <si>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</si>
  <si>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</si>
  <si>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</si>
  <si>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</si>
  <si>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</si>
  <si>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</si>
  <si>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</si>
  <si>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</si>
  <si>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</si>
  <si>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</si>
  <si>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</si>
  <si>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</si>
  <si>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</si>
  <si>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</si>
  <si>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</si>
  <si>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</si>
  <si>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</si>
  <si>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</si>
  <si>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</si>
  <si>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</si>
  <si>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</si>
  <si>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</si>
  <si>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</si>
  <si>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</si>
  <si>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</si>
  <si>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</si>
  <si>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</si>
  <si>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</si>
  <si>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</si>
  <si>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</si>
  <si>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</si>
  <si>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</si>
  <si>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</si>
  <si>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</si>
  <si>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</si>
  <si>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</si>
  <si>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</si>
  <si>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</si>
  <si>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</si>
  <si>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</si>
  <si>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</si>
  <si>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</si>
  <si>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</si>
  <si>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</si>
  <si>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</si>
  <si>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</si>
  <si>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</si>
  <si>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</si>
  <si>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</si>
  <si>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</si>
  <si>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</si>
  <si>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</si>
  <si>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</si>
  <si>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</si>
  <si>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</si>
  <si>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</si>
  <si>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</si>
  <si>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</si>
  <si>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</si>
  <si>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</si>
  <si>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</si>
  <si>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</si>
  <si>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</si>
  <si>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</si>
  <si>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</si>
  <si>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</si>
  <si>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</si>
  <si>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</si>
  <si>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</si>
  <si>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</si>
  <si>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</si>
  <si>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</si>
  <si>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</si>
  <si>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</si>
  <si>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</si>
  <si>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</si>
  <si>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</si>
  <si>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</si>
  <si>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</si>
  <si>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</si>
  <si>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</si>
  <si>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</si>
  <si>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</si>
  <si>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</si>
  <si>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</si>
  <si>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</si>
  <si>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</si>
  <si>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</si>
  <si>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</si>
  <si>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</si>
  <si>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</si>
  <si>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</si>
  <si>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</si>
  <si>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</si>
  <si>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</si>
  <si>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</si>
  <si>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</si>
  <si>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</si>
  <si>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</si>
  <si>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</si>
  <si>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</si>
  <si>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</si>
  <si>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</si>
  <si>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</si>
  <si>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</si>
  <si>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</si>
  <si>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</si>
  <si>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</si>
  <si>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</si>
  <si>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</si>
  <si>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</si>
  <si>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</si>
  <si>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</si>
  <si>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</si>
  <si>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</si>
  <si>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</si>
  <si>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</si>
  <si>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</si>
  <si>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</si>
  <si>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</si>
  <si>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</si>
  <si>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</si>
  <si>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</si>
  <si>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</si>
  <si>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</si>
  <si>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</si>
  <si>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</si>
  <si>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</si>
  <si>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</si>
  <si>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</si>
  <si>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</si>
  <si>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</si>
  <si>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</si>
  <si>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</si>
  <si>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</si>
  <si>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</si>
  <si>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</si>
  <si>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</si>
  <si>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</si>
  <si>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</si>
  <si>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</si>
  <si>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</si>
  <si>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</si>
  <si>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</si>
  <si>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</si>
  <si>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</si>
  <si>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</si>
  <si>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</si>
  <si>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</si>
  <si>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</si>
  <si>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</si>
  <si>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</si>
  <si>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</si>
  <si>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</si>
  <si>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</si>
  <si>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</si>
  <si>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</si>
  <si>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</si>
  <si>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</si>
  <si>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</si>
  <si>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</si>
  <si>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</si>
  <si>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</si>
  <si>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</si>
  <si>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</si>
  <si>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</si>
  <si>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</si>
  <si>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</si>
  <si>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</si>
  <si>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</si>
  <si>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</si>
  <si>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</si>
  <si>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</si>
  <si>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</si>
  <si>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</si>
  <si>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</si>
  <si>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</si>
  <si>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</si>
  <si>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</si>
  <si>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</si>
  <si>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</si>
  <si>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</si>
  <si>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</si>
  <si>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</si>
  <si>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</si>
  <si>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</si>
  <si>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</si>
  <si>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</si>
  <si>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</si>
  <si>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</si>
  <si>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</si>
  <si>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</si>
  <si>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</si>
  <si>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</si>
  <si>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</si>
  <si>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</si>
  <si>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</si>
  <si>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</si>
  <si>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</si>
  <si>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</si>
  <si>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</si>
  <si>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</si>
  <si>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</si>
  <si>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</si>
  <si>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</si>
  <si>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</si>
  <si>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</si>
  <si>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</si>
  <si>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</si>
  <si>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</si>
  <si>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</si>
  <si>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</si>
  <si>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</si>
  <si>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</si>
  <si>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</si>
  <si>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</si>
  <si>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</si>
  <si>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</si>
  <si>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</si>
  <si>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</si>
  <si>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</si>
  <si>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</si>
  <si>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</si>
  <si>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</si>
  <si>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</si>
  <si>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</si>
  <si>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</si>
  <si>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</si>
  <si>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</si>
  <si>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</si>
  <si>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</si>
  <si>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</si>
  <si>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</si>
  <si>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</si>
  <si>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</si>
  <si>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</si>
  <si>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</si>
  <si>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</si>
  <si>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</si>
  <si>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</si>
  <si>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</si>
  <si>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</si>
  <si>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</si>
  <si>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</si>
  <si>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</si>
  <si>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</si>
  <si>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</si>
  <si>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</si>
  <si>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</si>
  <si>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</si>
  <si>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</si>
  <si>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</si>
  <si>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</si>
  <si>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</si>
  <si>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</si>
  <si>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</si>
  <si>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</si>
  <si>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</si>
  <si>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</si>
  <si>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</si>
  <si>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</si>
  <si>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</si>
  <si>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</si>
  <si>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</si>
  <si>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</si>
  <si>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</si>
  <si>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</si>
  <si>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</si>
  <si>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</si>
  <si>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</si>
  <si>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</si>
  <si>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</si>
  <si>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</si>
  <si>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</si>
  <si>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</si>
  <si>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</si>
  <si>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</si>
  <si>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</si>
  <si>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</si>
  <si>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</si>
  <si>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</si>
  <si>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</si>
  <si>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</si>
  <si>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</si>
  <si>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</si>
  <si>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</si>
  <si>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</si>
  <si>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</si>
  <si>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</si>
  <si>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</si>
  <si>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</si>
  <si>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</si>
  <si>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</si>
  <si>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</si>
  <si>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</si>
  <si>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</si>
  <si>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</si>
  <si>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</si>
  <si>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</si>
  <si>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</si>
  <si>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</si>
  <si>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</si>
  <si>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</si>
  <si>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</si>
  <si>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</si>
  <si>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</si>
  <si>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</si>
  <si>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</si>
  <si>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</si>
  <si>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</si>
  <si>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</si>
  <si>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</si>
  <si>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</si>
  <si>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</si>
  <si>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</si>
  <si>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</si>
  <si>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</si>
  <si>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</si>
  <si>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</si>
  <si>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</si>
  <si>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</si>
  <si>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</si>
  <si>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</si>
  <si>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</si>
  <si>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</si>
  <si>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</si>
  <si>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</si>
  <si>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</si>
  <si>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</si>
  <si>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</si>
  <si>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</si>
  <si>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</si>
  <si>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</si>
  <si>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</si>
  <si>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</si>
  <si>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</si>
  <si>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</si>
  <si>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</si>
  <si>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</si>
  <si>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</si>
  <si>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</si>
  <si>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</si>
  <si>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</si>
  <si>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</si>
  <si>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</si>
  <si>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</si>
  <si>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</si>
  <si>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</si>
  <si>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</si>
  <si>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</si>
  <si>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</si>
  <si>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</si>
  <si>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</si>
  <si>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</si>
  <si>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</si>
  <si>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</si>
  <si>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</si>
  <si>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</si>
  <si>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</si>
  <si>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</si>
  <si>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</si>
  <si>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</si>
  <si>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</si>
  <si>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</si>
  <si>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</si>
  <si>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</si>
  <si>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</si>
  <si>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</si>
  <si>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</si>
  <si>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</si>
  <si>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</si>
  <si>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</si>
  <si>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</si>
  <si>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</si>
  <si>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</si>
  <si>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</si>
  <si>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</si>
  <si>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</si>
  <si>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</si>
  <si>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</si>
  <si>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</si>
  <si>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</si>
  <si>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</si>
  <si>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</si>
  <si>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</si>
  <si>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</si>
  <si>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</si>
  <si>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</si>
  <si>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</si>
  <si>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</si>
  <si>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</si>
  <si>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</si>
  <si>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</si>
  <si>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</si>
  <si>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</si>
  <si>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</si>
  <si>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</si>
  <si>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</si>
  <si>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</si>
  <si>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</si>
  <si>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</si>
  <si>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</si>
  <si>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</si>
  <si>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</si>
  <si>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</si>
  <si>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</si>
  <si>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</si>
  <si>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</si>
  <si>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</si>
  <si>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</si>
  <si>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</si>
  <si>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</si>
  <si>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</si>
  <si>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</si>
  <si>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</si>
  <si>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</si>
  <si>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</si>
  <si>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</si>
  <si>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</si>
  <si>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</si>
  <si>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</si>
  <si>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</si>
  <si>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</si>
  <si>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</si>
  <si>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</si>
  <si>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</si>
  <si>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</si>
  <si>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</si>
  <si>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</si>
  <si>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</si>
  <si>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</si>
  <si>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</si>
  <si>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</si>
  <si>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</si>
  <si>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</si>
  <si>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</si>
  <si>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</si>
  <si>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</si>
  <si>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</si>
  <si>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</si>
  <si>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</si>
  <si>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</si>
  <si>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</si>
  <si>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</si>
  <si>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</si>
  <si>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</si>
  <si>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</si>
  <si>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</si>
  <si>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</si>
  <si>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</si>
  <si>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</si>
  <si>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</si>
  <si>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</si>
  <si>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</si>
  <si>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</si>
  <si>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</si>
  <si>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</si>
  <si>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</si>
  <si>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</si>
  <si>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</si>
  <si>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</si>
  <si>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</si>
  <si>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</si>
  <si>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</si>
  <si>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</si>
  <si>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</si>
  <si>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</si>
  <si>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</si>
  <si>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</si>
  <si>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</si>
  <si>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</si>
  <si>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</si>
  <si>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</si>
  <si>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</si>
  <si>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</si>
  <si>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</si>
  <si>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</si>
  <si>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</si>
  <si>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</si>
  <si>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</si>
  <si>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</si>
  <si>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</si>
  <si>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</si>
  <si>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</si>
  <si>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</si>
  <si>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</si>
  <si>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</si>
  <si>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</si>
  <si>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</si>
  <si>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</si>
  <si>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</si>
  <si>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</si>
  <si>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</si>
  <si>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</si>
  <si>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</si>
  <si>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</si>
  <si>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</si>
  <si>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</si>
  <si>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</si>
  <si>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</si>
  <si>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</si>
  <si>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</si>
  <si>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</si>
  <si>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</si>
  <si>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</si>
  <si>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</si>
  <si>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</si>
  <si>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</si>
  <si>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</si>
  <si>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</si>
  <si>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</si>
  <si>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</si>
  <si>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</si>
  <si>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</si>
  <si>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</si>
  <si>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</si>
  <si>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</si>
  <si>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</si>
  <si>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</si>
  <si>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</si>
  <si>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</si>
  <si>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</si>
  <si>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</si>
  <si>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</si>
  <si>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</si>
  <si>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</si>
  <si>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</si>
  <si>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</si>
  <si>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</si>
  <si>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</si>
  <si>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</si>
  <si>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</si>
  <si>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</si>
  <si>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</si>
  <si>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</si>
  <si>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</si>
  <si>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</si>
  <si>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</si>
  <si>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</si>
  <si>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</si>
  <si>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</si>
  <si>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</si>
  <si>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</si>
  <si>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</si>
  <si>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</si>
  <si>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</si>
  <si>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</si>
  <si>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</si>
  <si>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</si>
  <si>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</si>
  <si>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</si>
  <si>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</si>
  <si>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</si>
  <si>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</si>
  <si>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</si>
  <si>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</si>
  <si>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</si>
  <si>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</si>
  <si>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</si>
  <si>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</si>
  <si>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</si>
  <si>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</si>
  <si>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</si>
  <si>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</si>
  <si>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</si>
  <si>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</si>
  <si>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</si>
  <si>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</si>
  <si>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</si>
  <si>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</si>
  <si>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</si>
  <si>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</si>
  <si>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</si>
  <si>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</si>
  <si>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</si>
  <si>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</si>
  <si>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</si>
  <si>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</si>
  <si>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</si>
  <si>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</si>
  <si>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</si>
  <si>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</si>
  <si>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</si>
  <si>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</si>
  <si>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</si>
  <si>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</si>
  <si>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</si>
  <si>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</si>
  <si>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</si>
  <si>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</si>
  <si>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</si>
  <si>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</si>
  <si>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</si>
  <si>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</si>
  <si>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</si>
  <si>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</si>
  <si>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</si>
  <si>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</si>
  <si>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</si>
  <si>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</si>
  <si>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</si>
  <si>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</si>
  <si>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</si>
  <si>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</si>
  <si>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</si>
  <si>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</si>
  <si>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</si>
  <si>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</si>
  <si>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</si>
  <si>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</si>
  <si>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</si>
  <si>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</si>
  <si>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</si>
  <si>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</si>
  <si>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</si>
  <si>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</si>
  <si>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</si>
  <si>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</si>
  <si>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</si>
  <si>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</si>
  <si>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</si>
  <si>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</si>
  <si>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</si>
  <si>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</si>
  <si>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</si>
  <si>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</si>
  <si>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</si>
  <si>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</si>
  <si>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</si>
  <si>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</si>
  <si>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</si>
  <si>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</si>
  <si>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</si>
  <si>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</si>
  <si>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</si>
  <si>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</si>
  <si>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</si>
  <si>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</si>
  <si>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</si>
  <si>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</si>
  <si>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</si>
  <si>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</si>
  <si>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</si>
  <si>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</si>
  <si>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</si>
  <si>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</si>
  <si>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</si>
  <si>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</si>
  <si>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</si>
  <si>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</si>
  <si>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</si>
  <si>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</si>
  <si>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</si>
  <si>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</si>
  <si>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</si>
  <si>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</si>
  <si>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</si>
  <si>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</si>
  <si>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</si>
  <si>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</si>
  <si>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</si>
  <si>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</si>
  <si>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</si>
  <si>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</si>
  <si>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</si>
  <si>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</si>
  <si>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</si>
  <si>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</si>
  <si>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</si>
  <si>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</si>
  <si>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</si>
  <si>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</si>
  <si>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</si>
  <si>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</si>
  <si>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</si>
  <si>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</si>
  <si>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</si>
  <si>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</si>
  <si>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</si>
  <si>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</si>
  <si>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</si>
  <si>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</si>
  <si>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</si>
  <si>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</si>
  <si>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</si>
  <si>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</si>
  <si>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</si>
  <si>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</si>
  <si>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</si>
  <si>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</si>
  <si>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</si>
  <si>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</si>
  <si>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</si>
  <si>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</si>
  <si>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</si>
  <si>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</si>
  <si>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</si>
  <si>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</si>
  <si>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</si>
  <si>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</si>
  <si>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</si>
  <si>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</si>
  <si>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</si>
  <si>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</si>
  <si>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</si>
  <si>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</si>
  <si>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</si>
  <si>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</si>
  <si>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</si>
  <si>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</si>
  <si>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</si>
  <si>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</si>
  <si>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</si>
  <si>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</si>
  <si>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</si>
  <si>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</si>
  <si>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</si>
  <si>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</si>
  <si>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</si>
  <si>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</si>
  <si>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</si>
  <si>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</si>
  <si>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</si>
  <si>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</si>
  <si>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</si>
  <si>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</si>
  <si>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</si>
  <si>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</si>
  <si>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</si>
  <si>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</si>
  <si>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</si>
  <si>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</si>
  <si>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</si>
  <si>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</si>
  <si>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</si>
  <si>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</si>
  <si>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</si>
  <si>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</si>
  <si>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</si>
  <si>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</si>
  <si>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</si>
  <si>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</si>
  <si>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</si>
  <si>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</si>
  <si>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</si>
  <si>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</si>
  <si>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</si>
  <si>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</si>
  <si>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</si>
  <si>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</si>
  <si>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</si>
  <si>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</si>
  <si>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</si>
  <si>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</si>
  <si>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</si>
  <si>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</si>
  <si>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</si>
  <si>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</si>
  <si>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</si>
  <si>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</si>
  <si>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</si>
  <si>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</si>
  <si>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</si>
  <si>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</si>
  <si>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</si>
  <si>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</si>
  <si>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</si>
  <si>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</si>
  <si>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</si>
  <si>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</si>
  <si>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</si>
  <si>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</si>
  <si>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</si>
  <si>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</si>
  <si>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</si>
  <si>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</si>
  <si>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</si>
  <si>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</si>
  <si>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</si>
  <si>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</si>
  <si>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</si>
  <si>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</si>
  <si>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</si>
  <si>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</si>
  <si>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</si>
  <si>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</si>
  <si>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</si>
  <si>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</si>
  <si>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</si>
  <si>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</si>
  <si>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</si>
  <si>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</si>
  <si>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</si>
  <si>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</si>
  <si>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</si>
  <si>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</si>
  <si>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</si>
  <si>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</si>
  <si>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</si>
  <si>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</si>
  <si>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</si>
  <si>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</si>
  <si>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</si>
  <si>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</si>
  <si>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</si>
  <si>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</si>
  <si>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</si>
  <si>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</si>
  <si>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</si>
  <si>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</si>
  <si>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</si>
  <si>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</si>
  <si>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</si>
  <si>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</si>
  <si>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</si>
  <si>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</si>
  <si>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</si>
  <si>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</si>
  <si>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</si>
  <si>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</si>
  <si>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</si>
  <si>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</si>
  <si>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</si>
  <si>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</si>
  <si>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</si>
  <si>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</si>
  <si>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</si>
  <si>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</si>
  <si>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</si>
  <si>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</si>
  <si>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</si>
  <si>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</si>
  <si>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</si>
  <si>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</si>
  <si>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</si>
  <si>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</si>
  <si>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</si>
  <si>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</si>
  <si>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</si>
  <si>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</si>
  <si>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</si>
  <si>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</si>
  <si>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</si>
  <si>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</si>
  <si>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</si>
  <si>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</si>
  <si>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</si>
  <si>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</si>
  <si>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</si>
  <si>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</si>
  <si>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</si>
  <si>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</si>
  <si>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</si>
  <si>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</si>
  <si>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</si>
  <si>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</si>
  <si>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</si>
  <si>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</si>
  <si>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</si>
  <si>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</si>
  <si>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</si>
  <si>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</si>
  <si>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</si>
  <si>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</si>
  <si>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</si>
  <si>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</si>
  <si>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</si>
  <si>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</si>
  <si>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</si>
  <si>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</si>
  <si>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</si>
  <si>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</si>
  <si>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</si>
  <si>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</si>
  <si>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</si>
  <si>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</si>
  <si>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</si>
  <si>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</si>
  <si>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</si>
  <si>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</si>
  <si>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</si>
  <si>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</si>
  <si>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</si>
  <si>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</si>
  <si>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</si>
  <si>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</si>
  <si>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</si>
  <si>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</si>
  <si>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</si>
  <si>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</si>
  <si>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</si>
  <si>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</si>
  <si>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</si>
  <si>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</si>
  <si>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</si>
  <si>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</si>
  <si>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</si>
  <si>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</si>
  <si>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</si>
  <si>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</si>
  <si>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</si>
  <si>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</si>
  <si>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</si>
  <si>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</si>
  <si>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</si>
  <si>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</si>
  <si>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</si>
  <si>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</si>
  <si>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</si>
  <si>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</si>
  <si>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</si>
  <si>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</si>
  <si>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</si>
  <si>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</si>
  <si>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</si>
  <si>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</si>
  <si>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</si>
  <si>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</si>
  <si>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</si>
  <si>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</si>
  <si>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</si>
  <si>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</si>
  <si>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</si>
  <si>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</si>
  <si>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</si>
  <si>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</si>
  <si>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</si>
  <si>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</si>
  <si>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</si>
  <si>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</si>
  <si>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</si>
  <si>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</si>
  <si>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</si>
  <si>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</si>
  <si>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</si>
  <si>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</si>
  <si>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</si>
  <si>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</si>
  <si>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</si>
  <si>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</si>
  <si>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</si>
  <si>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</si>
  <si>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</si>
  <si>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</si>
  <si>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</si>
  <si>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</si>
  <si>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</si>
  <si>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</si>
  <si>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</si>
  <si>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</si>
  <si>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</si>
  <si>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</si>
  <si>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</si>
  <si>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</si>
  <si>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</si>
  <si>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</si>
  <si>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</si>
  <si>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</si>
  <si>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</si>
  <si>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</si>
  <si>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</si>
  <si>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</si>
  <si>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</si>
  <si>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</si>
  <si>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</si>
  <si>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</si>
  <si>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</si>
  <si>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</si>
  <si>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</si>
  <si>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</si>
  <si>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</si>
  <si>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</si>
  <si>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</si>
  <si>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</si>
  <si>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</si>
  <si>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</si>
  <si>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</si>
  <si>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</si>
  <si>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</si>
  <si>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</si>
  <si>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</si>
  <si>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</si>
  <si>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</si>
  <si>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</si>
  <si>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</si>
  <si>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</si>
  <si>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</si>
  <si>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</si>
  <si>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</si>
  <si>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</si>
  <si>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</si>
  <si>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</si>
  <si>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</si>
  <si>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</si>
  <si>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</si>
  <si>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</si>
  <si>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</si>
  <si>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</si>
  <si>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</si>
  <si>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</si>
  <si>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</si>
  <si>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</si>
  <si>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</si>
  <si>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</si>
  <si>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</si>
  <si>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</si>
  <si>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</si>
  <si>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</si>
  <si>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</si>
  <si>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</si>
  <si>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</si>
  <si>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</si>
  <si>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</si>
  <si>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</si>
  <si>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</si>
  <si>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</si>
  <si>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</si>
  <si>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</si>
  <si>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</si>
  <si>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</si>
  <si>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</si>
  <si>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</si>
  <si>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</si>
  <si>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</si>
  <si>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</si>
  <si>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</si>
  <si>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</si>
  <si>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</si>
  <si>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</si>
  <si>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</si>
  <si>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</si>
  <si>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</si>
  <si>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</si>
  <si>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</si>
  <si>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</si>
  <si>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</si>
  <si>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</si>
  <si>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</si>
  <si>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</si>
  <si>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</si>
  <si>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</si>
  <si>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</si>
  <si>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</si>
  <si>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</si>
  <si>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</si>
  <si>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</si>
  <si>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</si>
  <si>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</si>
  <si>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</si>
  <si>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</si>
  <si>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</si>
  <si>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</si>
  <si>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</si>
  <si>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</si>
  <si>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</si>
  <si>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</si>
  <si>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</si>
  <si>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</si>
  <si>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</si>
  <si>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</si>
  <si>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</si>
  <si>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</si>
  <si>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</si>
  <si>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</si>
  <si>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</si>
  <si>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</si>
  <si>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</si>
  <si>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</si>
  <si>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</si>
  <si>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</si>
  <si>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</si>
  <si>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</si>
  <si>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</si>
  <si>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</si>
  <si>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</si>
  <si>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</si>
  <si>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</si>
  <si>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</si>
  <si>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</si>
  <si>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</si>
  <si>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</si>
  <si>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</si>
  <si>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</si>
  <si>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</si>
  <si>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</si>
  <si>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</si>
  <si>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</si>
  <si>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</si>
  <si>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</si>
  <si>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</si>
  <si>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</si>
  <si>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</si>
  <si>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</si>
  <si>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</si>
  <si>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</si>
  <si>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</si>
  <si>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</si>
  <si>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</si>
  <si>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</si>
  <si>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</si>
  <si>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</si>
  <si>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</si>
  <si>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</si>
  <si>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</si>
  <si>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</si>
  <si>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</si>
  <si>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</si>
  <si>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</si>
  <si>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</si>
  <si>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</si>
  <si>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</si>
  <si>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</si>
  <si>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</si>
  <si>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</si>
  <si>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</si>
  <si>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</si>
  <si>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</si>
  <si>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</si>
  <si>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</si>
  <si>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</si>
  <si>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</si>
  <si>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</si>
  <si>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</si>
  <si>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</si>
  <si>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</si>
  <si>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</si>
  <si>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</si>
  <si>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</si>
  <si>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</si>
  <si>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</si>
  <si>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</si>
  <si>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</si>
  <si>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</si>
  <si>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</si>
  <si>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</si>
  <si>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</si>
  <si>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</si>
  <si>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</si>
  <si>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</si>
  <si>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</si>
  <si>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</si>
  <si>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</si>
  <si>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</si>
  <si>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</si>
  <si>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</si>
  <si>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</si>
  <si>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</si>
  <si>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</si>
  <si>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</si>
  <si>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</si>
  <si>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</si>
  <si>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</si>
  <si>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</si>
  <si>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</si>
  <si>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</si>
  <si>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</si>
  <si>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</si>
  <si>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</si>
  <si>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</si>
  <si>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</si>
  <si>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</si>
  <si>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</si>
  <si>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</si>
  <si>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</si>
  <si>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</si>
  <si>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</si>
  <si>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</si>
  <si>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</si>
  <si>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</si>
  <si>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</si>
  <si>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</si>
  <si>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</si>
  <si>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</si>
  <si>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</si>
  <si>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</si>
  <si>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</si>
  <si>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</si>
  <si>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</si>
  <si>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</si>
  <si>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</si>
  <si>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</si>
  <si>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</si>
  <si>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</si>
  <si>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</si>
  <si>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</si>
  <si>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</si>
  <si>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</si>
  <si>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</si>
  <si>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</si>
  <si>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</si>
  <si>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</si>
  <si>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</si>
  <si>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</si>
  <si>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</si>
  <si>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</si>
  <si>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</si>
  <si>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</si>
  <si>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</si>
  <si>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</si>
  <si>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</si>
  <si>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</si>
  <si>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</si>
  <si>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</si>
  <si>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</si>
  <si>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</si>
  <si>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</si>
  <si>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</si>
  <si>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</si>
  <si>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</si>
  <si>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</si>
  <si>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</si>
  <si>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</si>
  <si>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</si>
  <si>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</si>
  <si>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</si>
  <si>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</si>
  <si>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</si>
  <si>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</si>
  <si>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</si>
  <si>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</si>
  <si>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</si>
  <si>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</si>
  <si>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</si>
  <si>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</si>
  <si>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</si>
  <si>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</si>
  <si>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</si>
  <si>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</si>
  <si>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</si>
  <si>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</si>
  <si>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</si>
  <si>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</si>
  <si>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</si>
  <si>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</si>
  <si>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</si>
  <si>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</si>
  <si>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</si>
  <si>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</si>
  <si>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</si>
  <si>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</si>
  <si>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</si>
  <si>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</si>
  <si>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</si>
  <si>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</si>
  <si>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</si>
  <si>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</si>
  <si>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</si>
  <si>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</si>
  <si>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</si>
  <si>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</si>
  <si>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</si>
  <si>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</si>
  <si>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</si>
  <si>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</si>
  <si>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</si>
  <si>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</si>
  <si>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</si>
  <si>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</si>
  <si>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</si>
  <si>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</si>
  <si>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</si>
  <si>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</si>
  <si>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</si>
  <si>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</si>
  <si>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</si>
  <si>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</si>
  <si>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</si>
  <si>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</si>
  <si>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</si>
  <si>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</si>
  <si>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</si>
  <si>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</si>
  <si>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</si>
  <si>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</si>
  <si>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</si>
  <si>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</si>
  <si>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</si>
  <si>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</si>
  <si>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</si>
  <si>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</si>
  <si>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</si>
  <si>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</si>
  <si>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</si>
  <si>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</si>
  <si>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</si>
  <si>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</si>
  <si>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</si>
  <si>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</si>
  <si>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</si>
  <si>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</si>
  <si>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</si>
  <si>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</si>
  <si>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</si>
  <si>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</si>
  <si>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</si>
  <si>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</si>
  <si>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</si>
  <si>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</si>
  <si>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</si>
  <si>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</si>
  <si>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</si>
  <si>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</si>
  <si>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</si>
  <si>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</si>
  <si>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</si>
  <si>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</si>
  <si>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</si>
  <si>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</si>
  <si>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</si>
  <si>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</si>
  <si>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</si>
  <si>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</si>
  <si>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</si>
  <si>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</si>
  <si>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</si>
  <si>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</si>
  <si>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</si>
  <si>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</si>
  <si>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</si>
  <si>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</si>
  <si>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</si>
  <si>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</si>
  <si>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</si>
  <si>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</si>
  <si>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</si>
  <si>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</si>
  <si>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</si>
  <si>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</si>
  <si>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</si>
  <si>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</si>
  <si>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</si>
  <si>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</si>
  <si>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</si>
  <si>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</si>
  <si>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</si>
  <si>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</si>
  <si>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</si>
  <si>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</si>
  <si>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</si>
  <si>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</si>
  <si>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</si>
  <si>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</si>
  <si>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</si>
  <si>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</si>
  <si>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</si>
  <si>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</si>
  <si>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</si>
  <si>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</si>
  <si>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</si>
  <si>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</si>
  <si>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</si>
  <si>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</si>
  <si>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</si>
  <si>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</si>
  <si>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</si>
  <si>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</si>
  <si>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</si>
  <si>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</si>
  <si>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</si>
  <si>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</si>
  <si>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</si>
  <si>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</si>
  <si>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</si>
  <si>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</si>
  <si>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</si>
  <si>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</si>
  <si>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</si>
  <si>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</si>
  <si>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</si>
  <si>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</si>
  <si>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</si>
  <si>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</si>
  <si>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</si>
  <si>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</si>
  <si>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</si>
  <si>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</si>
  <si>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</si>
  <si>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</si>
  <si>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</si>
  <si>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</si>
  <si>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</si>
  <si>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</si>
  <si>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</si>
  <si>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</si>
  <si>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</si>
  <si>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</si>
  <si>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</si>
  <si>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</si>
  <si>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</si>
  <si>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</si>
  <si>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</si>
  <si>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</si>
  <si>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</si>
  <si>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</si>
  <si>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</si>
  <si>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</si>
  <si>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</si>
  <si>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</si>
  <si>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</si>
  <si>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</si>
  <si>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</si>
  <si>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</si>
  <si>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</si>
  <si>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</si>
  <si>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</si>
  <si>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</si>
  <si>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</si>
  <si>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</si>
  <si>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</si>
  <si>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</si>
  <si>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</si>
  <si>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</si>
  <si>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</si>
  <si>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</si>
  <si>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</si>
  <si>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</si>
  <si>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</si>
  <si>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</si>
  <si>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</si>
  <si>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</si>
  <si>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</si>
  <si>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</si>
  <si>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</si>
  <si>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</si>
  <si>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</si>
  <si>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</si>
  <si>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</si>
  <si>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</si>
  <si>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</si>
  <si>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</si>
  <si>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</si>
  <si>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</si>
  <si>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</si>
  <si>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</si>
  <si>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</si>
  <si>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</si>
  <si>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</si>
  <si>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</si>
  <si>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</si>
  <si>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</si>
  <si>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</si>
  <si>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</si>
  <si>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</si>
  <si>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</si>
  <si>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</si>
  <si>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</si>
  <si>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</si>
  <si>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</si>
  <si>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</si>
  <si>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</si>
  <si>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</si>
  <si>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</si>
  <si>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</si>
  <si>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</si>
  <si>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</si>
  <si>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</si>
  <si>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</si>
  <si>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</si>
  <si>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</si>
  <si>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</si>
  <si>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</si>
  <si>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</si>
  <si>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</si>
  <si>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</si>
  <si>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</si>
  <si>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</si>
  <si>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</si>
  <si>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</si>
  <si>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</si>
  <si>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</si>
  <si>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</si>
  <si>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</si>
  <si>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</si>
  <si>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</si>
  <si>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</si>
  <si>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</si>
  <si>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</si>
  <si>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</si>
  <si>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</si>
  <si>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</si>
  <si>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</si>
  <si>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</si>
  <si>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</si>
  <si>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</si>
  <si>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</si>
  <si>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</si>
  <si>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</si>
  <si>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</si>
  <si>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</si>
  <si>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</si>
  <si>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</si>
  <si>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</si>
  <si>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</si>
  <si>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</si>
  <si>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</si>
  <si>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</si>
  <si>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</si>
  <si>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</si>
  <si>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</si>
  <si>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</si>
  <si>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</si>
  <si>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</si>
  <si>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</si>
  <si>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</si>
  <si>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</si>
  <si>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</si>
  <si>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</si>
  <si>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</si>
  <si>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</si>
  <si>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</si>
  <si>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</si>
  <si>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</si>
  <si>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</si>
  <si>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</si>
  <si>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</si>
  <si>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</si>
  <si>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</si>
  <si>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</si>
  <si>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</si>
  <si>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</si>
  <si>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</si>
  <si>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</si>
  <si>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</si>
  <si>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</si>
  <si>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</si>
  <si>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</si>
  <si>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</si>
  <si>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</si>
  <si>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</si>
  <si>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</si>
  <si>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</si>
  <si>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</si>
  <si>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</si>
  <si>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</si>
  <si>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</si>
  <si>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</si>
  <si>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</si>
  <si>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</si>
  <si>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</si>
  <si>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</si>
  <si>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</si>
  <si>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</si>
  <si>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</si>
  <si>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</si>
  <si>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</si>
  <si>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</si>
  <si>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</si>
  <si>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</si>
  <si>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</si>
  <si>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</si>
  <si>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</si>
  <si>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</si>
  <si>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</si>
  <si>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</si>
  <si>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</si>
  <si>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</si>
  <si>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</si>
  <si>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</si>
  <si>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</si>
  <si>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</si>
  <si>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</si>
  <si>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</si>
  <si>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</si>
  <si>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</si>
  <si>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</si>
  <si>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</si>
  <si>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</si>
  <si>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</si>
  <si>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</si>
  <si>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</si>
  <si>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</si>
  <si>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</si>
  <si>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</si>
  <si>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</si>
  <si>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</si>
  <si>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</si>
  <si>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</si>
  <si>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</si>
  <si>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</si>
  <si>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</si>
  <si>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</si>
  <si>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</si>
  <si>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</si>
  <si>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</si>
  <si>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</si>
  <si>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</si>
  <si>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</si>
  <si>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</si>
  <si>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</si>
  <si>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</si>
  <si>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</si>
  <si>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</si>
  <si>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</si>
  <si>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</si>
  <si>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</si>
  <si>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</si>
  <si>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</si>
  <si>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</si>
  <si>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</si>
  <si>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</si>
  <si>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</si>
  <si>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</si>
  <si>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</si>
  <si>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</si>
  <si>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</si>
  <si>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</si>
  <si>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</si>
  <si>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</si>
  <si>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</si>
  <si>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</si>
  <si>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</si>
  <si>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</si>
  <si>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</si>
  <si>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</si>
  <si>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</si>
  <si>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</si>
  <si>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</si>
  <si>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</si>
  <si>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</si>
  <si>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</si>
  <si>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</si>
  <si>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</si>
  <si>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</si>
  <si>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</si>
  <si>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</si>
  <si>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</si>
  <si>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</si>
  <si>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</si>
  <si>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</si>
  <si>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</si>
  <si>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</si>
  <si>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</si>
  <si>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</si>
  <si>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</si>
  <si>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</si>
  <si>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</si>
  <si>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</si>
  <si>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</si>
  <si>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</si>
  <si>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</si>
  <si>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</si>
  <si>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</si>
  <si>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</si>
  <si>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</si>
  <si>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</si>
  <si>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</si>
  <si>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</si>
  <si>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</si>
  <si>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</si>
  <si>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</si>
  <si>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</si>
  <si>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</si>
  <si>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</si>
  <si>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</si>
  <si>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</si>
  <si>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</si>
  <si>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</si>
  <si>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</si>
  <si>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</si>
  <si>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</si>
  <si>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</si>
  <si>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</si>
  <si>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</si>
  <si>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</si>
  <si>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</si>
  <si>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</si>
  <si>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</si>
  <si>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</si>
  <si>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</si>
  <si>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</si>
  <si>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</si>
  <si>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</si>
  <si>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</si>
  <si>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</si>
  <si>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</si>
  <si>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</si>
  <si>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</si>
  <si>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</si>
  <si>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</si>
  <si>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</si>
  <si>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</si>
  <si>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</si>
  <si>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</si>
  <si>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</si>
  <si>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</si>
  <si>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</si>
  <si>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</si>
  <si>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</si>
  <si>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</si>
  <si>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</si>
  <si>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</si>
  <si>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</si>
  <si>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</si>
  <si>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</si>
  <si>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</si>
  <si>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</si>
  <si>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</si>
  <si>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</si>
  <si>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</si>
  <si>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</si>
  <si>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</si>
  <si>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</si>
  <si>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</si>
  <si>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</si>
  <si>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</si>
  <si>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</si>
  <si>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</si>
  <si>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</si>
  <si>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</si>
  <si>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</si>
  <si>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</si>
  <si>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</si>
  <si>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</si>
  <si>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</si>
  <si>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</si>
  <si>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</si>
  <si>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</si>
  <si>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</si>
  <si>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</si>
  <si>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</si>
  <si>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</si>
  <si>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</si>
  <si>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</si>
  <si>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</si>
  <si>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</si>
  <si>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</si>
  <si>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</si>
  <si>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</si>
  <si>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</si>
  <si>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</si>
  <si>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</si>
  <si>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</si>
  <si>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</si>
  <si>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</si>
  <si>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</si>
  <si>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</si>
  <si>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</si>
  <si>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</si>
  <si>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</si>
  <si>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</si>
  <si>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</si>
  <si>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</si>
  <si>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</si>
  <si>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</si>
  <si>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</si>
  <si>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</si>
  <si>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</si>
  <si>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</si>
  <si>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</si>
  <si>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</si>
  <si>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</si>
  <si>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</si>
  <si>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</si>
  <si>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</si>
  <si>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</si>
  <si>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</si>
  <si>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</si>
  <si>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</si>
  <si>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</si>
  <si>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</si>
  <si>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</si>
  <si>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</si>
  <si>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</si>
  <si>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</si>
  <si>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</si>
  <si>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</si>
  <si>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</si>
  <si>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</si>
  <si>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</si>
  <si>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</si>
  <si>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</si>
  <si>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</si>
  <si>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</si>
  <si>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</si>
  <si>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</si>
  <si>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</si>
  <si>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</si>
  <si>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</si>
  <si>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</si>
  <si>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</si>
  <si>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</si>
  <si>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</si>
  <si>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</si>
  <si>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</si>
  <si>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</si>
  <si>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</si>
  <si>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</si>
  <si>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</si>
  <si>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</si>
  <si>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</si>
  <si>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</si>
  <si>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</si>
  <si>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</si>
  <si>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</si>
  <si>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</si>
  <si>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</si>
  <si>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</si>
  <si>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</si>
  <si>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</si>
  <si>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</si>
  <si>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</si>
  <si>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</si>
  <si>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</si>
  <si>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</si>
  <si>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</si>
  <si>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</si>
  <si>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</si>
  <si>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</si>
  <si>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</si>
  <si>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</si>
  <si>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</si>
  <si>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</si>
  <si>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</si>
  <si>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</si>
  <si>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</si>
  <si>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</si>
  <si>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</si>
  <si>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</si>
  <si>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</si>
  <si>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</si>
  <si>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</si>
  <si>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</si>
  <si>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</si>
  <si>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</si>
  <si>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</si>
  <si>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</si>
  <si>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</si>
  <si>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</si>
  <si>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</si>
  <si>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</si>
  <si>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</si>
  <si>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</si>
  <si>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</si>
  <si>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</si>
  <si>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</si>
  <si>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</si>
  <si>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</si>
  <si>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</si>
  <si>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</si>
  <si>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</si>
  <si>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</si>
  <si>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</si>
  <si>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</si>
  <si>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</si>
  <si>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</si>
  <si>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</si>
  <si>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</si>
  <si>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</si>
  <si>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</si>
  <si>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</si>
  <si>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</si>
  <si>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</si>
  <si>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</si>
  <si>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</si>
  <si>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</si>
  <si>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</si>
  <si>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</si>
  <si>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</si>
  <si>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</si>
  <si>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</si>
  <si>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</si>
  <si>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</si>
  <si>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</si>
  <si>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</si>
  <si>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</si>
  <si>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</si>
  <si>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</si>
  <si>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</si>
  <si>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</si>
  <si>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</si>
  <si>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</si>
  <si>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</si>
  <si>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</si>
  <si>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</si>
  <si>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</si>
  <si>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</si>
  <si>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</si>
  <si>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</si>
  <si>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</si>
  <si>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</si>
  <si>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</si>
  <si>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</si>
  <si>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</si>
  <si>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</si>
  <si>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</si>
  <si>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</si>
  <si>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</si>
  <si>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</si>
  <si>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</si>
  <si>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</si>
  <si>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</si>
  <si>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</si>
  <si>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</si>
  <si>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</si>
  <si>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</si>
  <si>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</si>
  <si>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</si>
  <si>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</si>
  <si>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</si>
  <si>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</si>
  <si>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</si>
  <si>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</si>
  <si>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</si>
  <si>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</si>
  <si>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</si>
  <si>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</si>
  <si>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</si>
  <si>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</si>
  <si>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</si>
  <si>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</si>
  <si>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</si>
  <si>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</si>
  <si>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</si>
  <si>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</si>
  <si>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</si>
  <si>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</si>
  <si>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</si>
  <si>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</si>
  <si>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</si>
  <si>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</si>
  <si>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</si>
  <si>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</si>
  <si>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</si>
  <si>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</si>
  <si>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</si>
  <si>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</si>
  <si>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</si>
  <si>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</si>
  <si>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</si>
  <si>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</si>
  <si>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</si>
  <si>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</si>
  <si>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</si>
  <si>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</si>
  <si>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</si>
  <si>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</si>
  <si>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</si>
  <si>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</si>
  <si>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</si>
  <si>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</si>
  <si>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</si>
  <si>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</si>
  <si>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</si>
  <si>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</si>
  <si>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</si>
  <si>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</si>
  <si>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</si>
  <si>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</si>
  <si>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</si>
  <si>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</si>
  <si>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</si>
  <si>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</si>
  <si>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</si>
  <si>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</si>
  <si>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</si>
  <si>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</si>
  <si>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</si>
  <si>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</si>
  <si>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</si>
  <si>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</si>
  <si>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</si>
  <si>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</si>
  <si>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</si>
  <si>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</si>
  <si>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</si>
  <si>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</si>
  <si>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</si>
  <si>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</si>
  <si>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</si>
  <si>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</si>
  <si>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</si>
  <si>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</si>
  <si>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</si>
  <si>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</si>
  <si>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</si>
  <si>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</si>
  <si>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</si>
  <si>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</si>
  <si>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</si>
  <si>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</si>
  <si>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</si>
  <si>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</si>
  <si>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</si>
  <si>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</si>
  <si>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</si>
  <si>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</si>
  <si>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</si>
  <si>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</si>
  <si>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</si>
  <si>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</si>
  <si>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</si>
  <si>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</si>
  <si>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</si>
  <si>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</si>
  <si>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</si>
  <si>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</si>
  <si>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</si>
  <si>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</si>
  <si>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</si>
  <si>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</si>
  <si>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</si>
  <si>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</si>
  <si>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</si>
  <si>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</si>
  <si>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</si>
  <si>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</si>
  <si>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</si>
  <si>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</si>
  <si>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</si>
  <si>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</si>
  <si>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</si>
  <si>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</si>
  <si>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</si>
  <si>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</si>
  <si>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</si>
  <si>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</si>
  <si>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</si>
  <si>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</si>
  <si>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</si>
  <si>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</si>
  <si>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</si>
  <si>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</si>
  <si>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</si>
  <si>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</si>
  <si>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</si>
  <si>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</si>
  <si>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</si>
  <si>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</si>
  <si>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</si>
  <si>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</si>
  <si>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</si>
  <si>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</si>
  <si>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</si>
  <si>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</si>
  <si>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</si>
  <si>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</si>
  <si>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</si>
  <si>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</si>
  <si>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</si>
  <si>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</si>
  <si>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</si>
  <si>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</si>
  <si>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</si>
  <si>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</si>
  <si>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</si>
  <si>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</si>
  <si>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</si>
  <si>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</si>
  <si>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</si>
  <si>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</si>
  <si>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</si>
  <si>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</si>
  <si>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</si>
  <si>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</si>
  <si>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</si>
  <si>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</si>
  <si>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</si>
  <si>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</si>
  <si>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</si>
  <si>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</si>
  <si>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</si>
  <si>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</si>
  <si>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</si>
  <si>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</si>
  <si>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</si>
  <si>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</si>
  <si>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</si>
  <si>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</si>
  <si>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</si>
  <si>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</si>
  <si>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</si>
  <si>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</si>
  <si>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</si>
  <si>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</si>
  <si>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</si>
  <si>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</si>
  <si>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</si>
  <si>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</si>
  <si>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</si>
  <si>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</si>
  <si>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</si>
  <si>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</si>
  <si>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</si>
  <si>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</si>
  <si>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</si>
  <si>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</si>
  <si>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</si>
  <si>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</si>
  <si>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</si>
  <si>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</si>
  <si>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</si>
  <si>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</si>
  <si>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</si>
  <si>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</si>
  <si>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</si>
  <si>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</si>
  <si>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</si>
  <si>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</si>
  <si>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</si>
  <si>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</si>
  <si>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</si>
  <si>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</si>
  <si>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</si>
  <si>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</si>
  <si>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</si>
  <si>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</si>
  <si>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</si>
  <si>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</si>
  <si>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</si>
  <si>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</si>
  <si>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</si>
  <si>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</si>
  <si>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</si>
  <si>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</si>
  <si>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</si>
  <si>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</si>
  <si>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</si>
  <si>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</si>
  <si>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</si>
  <si>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</si>
  <si>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</si>
  <si>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</si>
  <si>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</si>
  <si>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</si>
  <si>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</si>
  <si>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</si>
  <si>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</si>
  <si>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</si>
  <si>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</si>
  <si>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</si>
  <si>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</si>
  <si>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</si>
  <si>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</si>
  <si>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</si>
  <si>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</si>
  <si>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</si>
  <si>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</si>
  <si>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</si>
  <si>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</si>
  <si>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</si>
  <si>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</si>
  <si>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</si>
  <si>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</si>
  <si>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</si>
  <si>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</si>
  <si>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</si>
  <si>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</si>
  <si>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</si>
  <si>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</si>
  <si>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</si>
  <si>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</si>
  <si>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</si>
  <si>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</si>
  <si>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</si>
  <si>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</si>
  <si>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</si>
  <si>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</si>
  <si>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</si>
  <si>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</si>
  <si>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</si>
  <si>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</si>
  <si>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</si>
  <si>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</si>
  <si>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</si>
  <si>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</si>
  <si>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</si>
  <si>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</si>
  <si>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</si>
  <si>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</si>
  <si>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</si>
  <si>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</si>
  <si>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</si>
  <si>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</si>
  <si>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</si>
  <si>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</si>
  <si>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</si>
  <si>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</si>
  <si>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</si>
  <si>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</si>
  <si>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</si>
  <si>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</si>
  <si>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</si>
  <si>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</si>
  <si>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</si>
  <si>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</si>
  <si>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</si>
  <si>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</si>
  <si>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</si>
  <si>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</si>
  <si>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</si>
  <si>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</si>
  <si>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</si>
  <si>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</si>
  <si>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</si>
  <si>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</si>
  <si>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</si>
  <si>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</si>
  <si>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</si>
  <si>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</si>
  <si>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</si>
  <si>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</si>
  <si>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</si>
  <si>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</si>
  <si>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</si>
  <si>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</si>
  <si>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</si>
  <si>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</si>
  <si>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</si>
  <si>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</si>
  <si>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</si>
  <si>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</si>
  <si>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</si>
  <si>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</si>
  <si>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</si>
  <si>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</si>
  <si>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</si>
  <si>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</si>
  <si>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</si>
  <si>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</si>
  <si>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</si>
  <si>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</si>
  <si>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</si>
  <si>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</si>
  <si>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</si>
  <si>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</si>
  <si>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</si>
  <si>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</si>
  <si>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</si>
  <si>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</si>
  <si>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</si>
  <si>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</si>
  <si>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</si>
  <si>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</si>
  <si>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</si>
  <si>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</si>
  <si>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</si>
  <si>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</si>
  <si>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</si>
  <si>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</si>
  <si>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</si>
  <si>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</si>
  <si>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</si>
  <si>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</si>
  <si>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</si>
  <si>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</si>
  <si>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</si>
  <si>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</si>
  <si>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</si>
  <si>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</si>
  <si>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</si>
  <si>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</si>
  <si>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</si>
  <si>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</si>
  <si>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</si>
  <si>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</si>
  <si>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</si>
  <si>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</si>
  <si>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</si>
  <si>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</si>
  <si>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</si>
  <si>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</si>
  <si>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</si>
  <si>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</si>
  <si>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</si>
  <si>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</si>
  <si>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</si>
  <si>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</si>
  <si>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</si>
  <si>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</si>
  <si>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</si>
  <si>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</si>
  <si>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</si>
  <si>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</si>
  <si>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</si>
  <si>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</si>
  <si>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</si>
  <si>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</si>
  <si>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</si>
  <si>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</si>
  <si>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</si>
  <si>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</si>
  <si>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</si>
  <si>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</si>
  <si>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</si>
  <si>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</si>
  <si>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</si>
  <si>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</si>
  <si>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</si>
  <si>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</si>
  <si>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</si>
  <si>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</si>
  <si>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</si>
  <si>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</si>
  <si>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</si>
  <si>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</si>
  <si>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</si>
  <si>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</si>
  <si>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</si>
  <si>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</si>
  <si>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</si>
  <si>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</si>
  <si>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</si>
  <si>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</si>
  <si>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</si>
  <si>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</si>
  <si>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</si>
  <si>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</si>
  <si>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</si>
  <si>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</si>
  <si>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</si>
  <si>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</si>
  <si>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</si>
  <si>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</si>
  <si>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</si>
  <si>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</si>
  <si>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</si>
  <si>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</si>
  <si>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</si>
  <si>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</si>
  <si>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</si>
  <si>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</si>
  <si>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</si>
  <si>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</si>
  <si>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</si>
  <si>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</si>
  <si>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</si>
  <si>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</si>
  <si>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</si>
  <si>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</si>
  <si>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</si>
  <si>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</si>
  <si>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</si>
  <si>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</si>
  <si>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</si>
  <si>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</si>
  <si>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</si>
  <si>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</si>
  <si>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</si>
  <si>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</si>
  <si>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</si>
  <si>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</si>
  <si>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</si>
  <si>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</si>
  <si>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</si>
  <si>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</si>
  <si>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</si>
  <si>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</si>
  <si>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</si>
  <si>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</si>
  <si>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</si>
  <si>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</si>
  <si>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</si>
  <si>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</si>
  <si>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</si>
  <si>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</si>
  <si>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</si>
  <si>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</si>
  <si>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</si>
  <si>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</si>
  <si>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</si>
  <si>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</si>
  <si>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</si>
  <si>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</si>
  <si>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</si>
  <si>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</si>
  <si>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</si>
  <si>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</si>
  <si>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</si>
  <si>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</si>
  <si>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</si>
  <si>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</si>
  <si>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</si>
  <si>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</si>
  <si>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</si>
  <si>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</si>
  <si>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</si>
  <si>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</si>
  <si>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</si>
  <si>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</si>
  <si>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</si>
  <si>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</si>
  <si>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</si>
  <si>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</si>
  <si>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</si>
  <si>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</si>
  <si>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</si>
  <si>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</si>
  <si>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</si>
  <si>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</si>
  <si>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</si>
  <si>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</si>
  <si>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</si>
  <si>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</si>
  <si>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</si>
  <si>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</si>
  <si>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</si>
  <si>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</si>
  <si>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</si>
  <si>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</si>
  <si>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</si>
  <si>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</si>
  <si>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</si>
  <si>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</si>
  <si>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</si>
  <si>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</si>
  <si>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</si>
  <si>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</si>
  <si>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</si>
  <si>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</si>
  <si>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</si>
  <si>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</si>
  <si>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</si>
  <si>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</si>
  <si>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</si>
  <si>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</si>
  <si>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</si>
  <si>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</si>
  <si>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</si>
  <si>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</si>
  <si>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</si>
  <si>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</si>
  <si>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</si>
  <si>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</si>
  <si>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</si>
  <si>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</si>
  <si>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</si>
  <si>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</si>
  <si>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</si>
  <si>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</si>
  <si>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</si>
  <si>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</si>
  <si>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</si>
  <si>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</si>
  <si>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</si>
  <si>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</si>
  <si>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</si>
  <si>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</si>
  <si>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</si>
  <si>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</si>
  <si>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</si>
  <si>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</si>
  <si>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</si>
  <si>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</si>
  <si>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</si>
  <si>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</si>
  <si>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</si>
  <si>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</si>
  <si>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</si>
  <si>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</si>
  <si>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</si>
  <si>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</si>
  <si>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</si>
  <si>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</si>
  <si>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</si>
  <si>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</si>
  <si>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</si>
  <si>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</si>
  <si>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</si>
  <si>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</si>
  <si>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</si>
  <si>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</si>
  <si>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</si>
  <si>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</si>
  <si>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</si>
  <si>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</si>
  <si>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</si>
  <si>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</si>
  <si>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</si>
  <si>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</si>
  <si>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</si>
  <si>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</si>
  <si>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</si>
  <si>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</si>
  <si>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</si>
  <si>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</si>
  <si>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</si>
  <si>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</si>
  <si>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</si>
  <si>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</si>
  <si>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</si>
  <si>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</si>
  <si>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</si>
  <si>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</si>
  <si>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</si>
  <si>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</si>
  <si>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</si>
  <si>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</si>
  <si>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</si>
  <si>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</si>
  <si>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</si>
  <si>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</si>
  <si>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</si>
  <si>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</si>
  <si>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</si>
  <si>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</si>
  <si>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</si>
  <si>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</si>
  <si>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</si>
  <si>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</si>
  <si>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</si>
  <si>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</si>
  <si>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</si>
  <si>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</si>
  <si>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</si>
  <si>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</si>
  <si>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</si>
  <si>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</si>
  <si>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</si>
  <si>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</si>
  <si>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</si>
  <si>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</si>
  <si>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</si>
  <si>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</si>
  <si>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</si>
  <si>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</si>
  <si>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</si>
  <si>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</si>
  <si>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</si>
  <si>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</si>
  <si>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</si>
  <si>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</si>
  <si>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</si>
  <si>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</si>
  <si>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</si>
  <si>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</si>
  <si>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</si>
  <si>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</si>
  <si>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</si>
  <si>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</si>
  <si>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</si>
  <si>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</si>
  <si>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</si>
  <si>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</si>
  <si>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</si>
  <si>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</si>
  <si>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</si>
  <si>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</si>
  <si>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</si>
  <si>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</si>
  <si>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</si>
  <si>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</si>
  <si>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</si>
  <si>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</si>
  <si>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</si>
  <si>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</si>
  <si>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</si>
  <si>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</si>
  <si>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</si>
  <si>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</si>
  <si>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</si>
  <si>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</si>
  <si>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</si>
  <si>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</si>
  <si>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</si>
  <si>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</si>
  <si>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</si>
  <si>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</si>
  <si>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</si>
  <si>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</si>
  <si>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</si>
  <si>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</si>
  <si>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</si>
  <si>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</si>
  <si>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</si>
  <si>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</si>
  <si>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</si>
  <si>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</si>
  <si>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</si>
  <si>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</si>
  <si>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</si>
  <si>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</si>
  <si>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</si>
  <si>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</si>
  <si>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</si>
  <si>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</si>
  <si>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</si>
  <si>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</si>
  <si>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</si>
  <si>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</si>
  <si>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</si>
  <si>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</si>
  <si>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</si>
  <si>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</si>
  <si>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</si>
  <si>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</si>
  <si>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</si>
  <si>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</si>
  <si>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</si>
  <si>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</si>
  <si>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</si>
  <si>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</si>
  <si>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</si>
  <si>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</si>
  <si>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</si>
  <si>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</si>
  <si>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</si>
  <si>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</si>
  <si>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</si>
  <si>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</si>
  <si>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</si>
  <si>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</si>
  <si>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</si>
  <si>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</si>
  <si>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</si>
  <si>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</si>
  <si>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</si>
  <si>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</si>
  <si>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</si>
  <si>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</si>
  <si>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</si>
  <si>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</si>
  <si>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</si>
  <si>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</si>
  <si>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</si>
  <si>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</si>
  <si>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</si>
  <si>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</si>
  <si>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</si>
  <si>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</si>
  <si>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</si>
  <si>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</si>
  <si>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</si>
  <si>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</si>
  <si>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</si>
  <si>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</si>
  <si>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</si>
  <si>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</si>
  <si>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</si>
  <si>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</si>
  <si>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</si>
  <si>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</si>
  <si>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</si>
  <si>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</si>
  <si>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</si>
  <si>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</si>
  <si>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</si>
  <si>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</si>
  <si>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</si>
  <si>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</si>
  <si>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</si>
  <si>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</si>
  <si>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</si>
  <si>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</si>
  <si>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</si>
  <si>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</si>
  <si>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</si>
  <si>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</si>
  <si>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</si>
  <si>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</si>
  <si>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</si>
  <si>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</si>
  <si>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</si>
  <si>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</si>
  <si>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</si>
  <si>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</si>
  <si>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</si>
  <si>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</si>
  <si>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</si>
  <si>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</si>
  <si>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</si>
  <si>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</si>
  <si>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</si>
  <si>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</si>
  <si>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</si>
  <si>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</si>
  <si>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</si>
  <si>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</si>
  <si>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</si>
  <si>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</si>
  <si>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</si>
  <si>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</si>
  <si>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</si>
  <si>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</si>
  <si>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</si>
  <si>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</si>
  <si>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</si>
  <si>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</si>
  <si>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</si>
  <si>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</si>
  <si>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</si>
  <si>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</si>
  <si>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</si>
  <si>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</si>
  <si>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</si>
  <si>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</si>
  <si>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</si>
  <si>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</si>
  <si>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</si>
  <si>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</si>
  <si>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</si>
  <si>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</si>
  <si>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</si>
  <si>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</si>
  <si>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</si>
  <si>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</si>
  <si>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</si>
  <si>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</si>
  <si>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</si>
  <si>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</si>
  <si>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</si>
  <si>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</si>
  <si>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</si>
  <si>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</si>
  <si>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</si>
  <si>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</si>
  <si>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</si>
  <si>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</si>
  <si>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</si>
  <si>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</si>
  <si>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</si>
  <si>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</si>
  <si>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</si>
  <si>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</si>
  <si>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</si>
  <si>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</si>
  <si>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</si>
  <si>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</si>
  <si>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</si>
  <si>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</si>
  <si>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</si>
  <si>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</si>
  <si>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</si>
  <si>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</si>
  <si>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</si>
  <si>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</si>
  <si>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</si>
  <si>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</si>
  <si>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</si>
  <si>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</si>
  <si>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</si>
  <si>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</si>
  <si>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</si>
  <si>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</si>
  <si>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</si>
  <si>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</si>
  <si>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</si>
  <si>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</si>
  <si>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</si>
  <si>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</si>
  <si>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</si>
  <si>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</si>
  <si>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</si>
  <si>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</si>
  <si>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</si>
  <si>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</si>
  <si>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</si>
  <si>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</si>
  <si>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</si>
  <si>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</si>
  <si>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</si>
  <si>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</si>
  <si>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</si>
  <si>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</si>
  <si>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</si>
  <si>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</si>
  <si>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</si>
  <si>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</si>
  <si>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</si>
  <si>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</si>
  <si>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</si>
  <si>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</si>
  <si>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</si>
  <si>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</si>
  <si>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</si>
  <si>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</si>
  <si>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</si>
  <si>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</si>
  <si>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</si>
  <si>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</si>
  <si>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</si>
  <si>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</si>
  <si>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</si>
  <si>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</si>
  <si>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</si>
  <si>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</si>
  <si>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</si>
  <si>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</si>
  <si>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</si>
  <si>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</si>
  <si>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</si>
  <si>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</si>
  <si>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</si>
  <si>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</si>
  <si>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</si>
  <si>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</si>
  <si>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</si>
  <si>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</si>
  <si>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</si>
  <si>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</si>
  <si>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</si>
  <si>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</si>
  <si>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</si>
  <si>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</si>
  <si>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</si>
  <si>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</si>
  <si>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</si>
  <si>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</si>
  <si>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</si>
  <si>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</si>
  <si>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</si>
  <si>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</si>
  <si>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</si>
  <si>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</si>
  <si>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</si>
  <si>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</si>
  <si>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</si>
  <si>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</si>
  <si>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</si>
  <si>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</si>
  <si>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</si>
  <si>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</si>
  <si>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</si>
  <si>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</si>
  <si>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</si>
  <si>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</si>
  <si>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</si>
  <si>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</si>
  <si>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</si>
  <si>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</si>
  <si>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</si>
  <si>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</si>
  <si>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</si>
  <si>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</si>
  <si>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</si>
  <si>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</si>
  <si>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</si>
  <si>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</si>
  <si>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</si>
  <si>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</si>
  <si>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</si>
  <si>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</si>
  <si>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</si>
  <si>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</si>
  <si>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</si>
  <si>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</si>
  <si>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</si>
  <si>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</si>
  <si>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</si>
  <si>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</si>
  <si>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</si>
  <si>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</si>
  <si>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</si>
  <si>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</si>
  <si>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</si>
  <si>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</si>
  <si>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</si>
  <si>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</si>
  <si>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</si>
  <si>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</si>
  <si>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</si>
  <si>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</si>
  <si>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</si>
  <si>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</si>
  <si>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</si>
  <si>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</si>
  <si>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</si>
  <si>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</si>
  <si>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</si>
  <si>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</si>
  <si>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</si>
  <si>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</si>
  <si>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</si>
  <si>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</si>
  <si>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</si>
  <si>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</si>
  <si>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</si>
  <si>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</si>
  <si>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</si>
  <si>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</si>
  <si>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</si>
  <si>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</si>
  <si>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</si>
  <si>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</si>
  <si>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</si>
  <si>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</si>
  <si>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</si>
  <si>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</si>
  <si>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</si>
  <si>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</si>
  <si>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</si>
  <si>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</si>
  <si>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</si>
  <si>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</si>
  <si>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</si>
  <si>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</si>
  <si>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</si>
  <si>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</si>
  <si>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</si>
  <si>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</si>
  <si>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</si>
  <si>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</si>
  <si>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</si>
  <si>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</si>
  <si>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</si>
  <si>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</si>
  <si>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</si>
  <si>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</si>
  <si>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</si>
  <si>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</si>
  <si>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</si>
  <si>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</si>
  <si>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</si>
  <si>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</si>
  <si>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</si>
  <si>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</si>
  <si>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</si>
  <si>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</si>
  <si>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</si>
  <si>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</si>
  <si>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</si>
  <si>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</si>
  <si>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</si>
  <si>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</si>
  <si>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</si>
  <si>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</si>
  <si>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</si>
  <si>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</si>
  <si>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</si>
  <si>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</si>
  <si>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</si>
  <si>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</si>
  <si>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</si>
  <si>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</si>
  <si>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</si>
  <si>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</si>
  <si>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</si>
  <si>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</si>
  <si>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</si>
  <si>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</si>
  <si>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</si>
  <si>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</si>
  <si>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</si>
  <si>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</si>
  <si>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</si>
  <si>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</si>
  <si>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</si>
  <si>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</si>
  <si>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</si>
  <si>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</si>
  <si>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</si>
  <si>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</si>
  <si>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</si>
  <si>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</si>
  <si>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</si>
  <si>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</si>
  <si>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</si>
  <si>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</si>
  <si>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</si>
  <si>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</si>
  <si>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</si>
  <si>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</si>
  <si>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</si>
  <si>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</si>
  <si>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</si>
  <si>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</si>
  <si>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</si>
  <si>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</si>
  <si>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</si>
  <si>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</si>
  <si>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</si>
  <si>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</si>
  <si>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</si>
  <si>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</si>
  <si>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</si>
  <si>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</si>
  <si>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</si>
  <si>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</si>
  <si>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</si>
  <si>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</si>
  <si>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</si>
  <si>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</si>
  <si>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</si>
  <si>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</si>
  <si>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</si>
  <si>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</si>
  <si>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</si>
  <si>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</si>
  <si>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</si>
  <si>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</si>
  <si>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</si>
  <si>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</si>
  <si>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</si>
  <si>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</si>
  <si>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</si>
  <si>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</si>
  <si>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</si>
  <si>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</si>
  <si>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</si>
  <si>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</si>
  <si>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</si>
  <si>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</si>
  <si>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</si>
  <si>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</si>
  <si>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</si>
  <si>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</si>
  <si>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</si>
  <si>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</si>
  <si>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</si>
  <si>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</si>
  <si>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</si>
  <si>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</si>
  <si>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</si>
  <si>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</si>
  <si>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</si>
  <si>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</si>
  <si>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</si>
  <si>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</si>
  <si>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</si>
  <si>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</si>
  <si>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</si>
  <si>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</si>
  <si>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</si>
  <si>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</si>
  <si>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</si>
  <si>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</si>
  <si>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</si>
  <si>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</si>
  <si>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</si>
  <si>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</si>
  <si>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</si>
  <si>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</si>
  <si>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</si>
  <si>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</si>
  <si>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</si>
  <si>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</si>
  <si>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</si>
  <si>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</si>
  <si>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</si>
  <si>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</si>
  <si>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</si>
  <si>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</si>
  <si>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</si>
  <si>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</si>
  <si>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</si>
  <si>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</si>
  <si>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</si>
  <si>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</si>
  <si>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</si>
  <si>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</si>
  <si>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</si>
  <si>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</si>
  <si>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</si>
  <si>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</si>
  <si>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</si>
  <si>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</si>
  <si>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</si>
  <si>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</si>
  <si>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</si>
  <si>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</si>
  <si>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</si>
  <si>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</si>
  <si>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</si>
  <si>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</si>
  <si>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</si>
  <si>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</si>
  <si>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</si>
  <si>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</si>
  <si>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</si>
  <si>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</si>
  <si>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</si>
  <si>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</si>
  <si>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</si>
  <si>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</si>
  <si>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</si>
  <si>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</si>
  <si>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</si>
  <si>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</si>
  <si>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</si>
  <si>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</si>
  <si>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</si>
  <si>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</si>
  <si>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</si>
  <si>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</si>
  <si>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</si>
  <si>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</si>
  <si>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</si>
  <si>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</si>
  <si>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</si>
  <si>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</si>
  <si>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</si>
  <si>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</si>
  <si>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</si>
  <si>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</si>
  <si>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</si>
  <si>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</si>
  <si>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</si>
  <si>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</si>
  <si>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</si>
  <si>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</si>
  <si>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</si>
  <si>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</si>
  <si>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</si>
  <si>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</si>
  <si>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</si>
  <si>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</si>
  <si>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</si>
  <si>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</si>
  <si>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</si>
  <si>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</si>
  <si>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</si>
  <si>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</si>
  <si>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</si>
  <si>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</si>
  <si>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</si>
  <si>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</si>
  <si>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</si>
  <si>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</si>
  <si>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</si>
  <si>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</si>
  <si>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</si>
  <si>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</si>
  <si>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</si>
  <si>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</si>
  <si>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</si>
  <si>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</si>
  <si>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</si>
  <si>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</si>
  <si>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</si>
  <si>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</si>
  <si>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</si>
  <si>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</si>
  <si>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</si>
  <si>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</si>
  <si>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</si>
  <si>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</si>
  <si>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</si>
  <si>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</si>
  <si>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</si>
  <si>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</si>
  <si>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</si>
  <si>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</si>
  <si>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</si>
  <si>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</si>
  <si>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</si>
  <si>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</si>
  <si>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</si>
  <si>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</si>
  <si>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</si>
  <si>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</si>
  <si>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</si>
  <si>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</si>
  <si>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</si>
  <si>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</si>
  <si>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</si>
  <si>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</si>
  <si>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</si>
  <si>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</si>
  <si>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</si>
  <si>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</si>
  <si>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</si>
  <si>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</si>
  <si>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</si>
  <si>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</si>
  <si>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</si>
  <si>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</si>
  <si>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</si>
  <si>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</si>
  <si>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</si>
  <si>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</si>
  <si>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</si>
  <si>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</si>
  <si>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</si>
  <si>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</si>
  <si>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</si>
  <si>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</si>
  <si>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</si>
  <si>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</si>
  <si>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</si>
  <si>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</si>
  <si>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</si>
  <si>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</si>
  <si>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</si>
  <si>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</si>
  <si>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</si>
  <si>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</si>
  <si>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</si>
  <si>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</si>
  <si>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</si>
  <si>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</si>
  <si>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</si>
  <si>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</si>
  <si>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</si>
  <si>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</si>
  <si>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</si>
  <si>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</si>
  <si>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</si>
  <si>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</si>
  <si>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</si>
  <si>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</si>
  <si>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</si>
  <si>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</si>
  <si>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</si>
  <si>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</si>
  <si>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</si>
  <si>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</si>
  <si>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</si>
  <si>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</si>
  <si>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</si>
  <si>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</si>
  <si>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</si>
  <si>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</si>
  <si>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</si>
  <si>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</si>
  <si>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</si>
  <si>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</si>
  <si>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</si>
  <si>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</si>
  <si>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</si>
  <si>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</si>
  <si>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</si>
  <si>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</si>
  <si>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</si>
  <si>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</si>
  <si>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</si>
  <si>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</si>
  <si>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</si>
  <si>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</si>
  <si>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</si>
  <si>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</si>
  <si>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</si>
  <si>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</si>
  <si>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</si>
  <si>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</si>
  <si>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</si>
  <si>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</si>
  <si>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</si>
  <si>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</si>
  <si>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</si>
  <si>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</si>
  <si>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</si>
  <si>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</si>
  <si>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</si>
  <si>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</si>
  <si>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</si>
  <si>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</si>
  <si>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</si>
  <si>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</si>
  <si>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</si>
  <si>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</si>
  <si>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</si>
  <si>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</si>
  <si>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</si>
  <si>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</si>
  <si>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</si>
  <si>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</si>
  <si>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</si>
  <si>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</si>
  <si>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</si>
  <si>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</si>
  <si>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</si>
  <si>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</si>
  <si>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</si>
  <si>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</si>
  <si>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</si>
  <si>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</si>
  <si>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</si>
  <si>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</si>
  <si>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</si>
  <si>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</si>
  <si>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</si>
  <si>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</si>
  <si>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</si>
  <si>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</si>
  <si>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</si>
  <si>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</si>
  <si>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</si>
  <si>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</si>
  <si>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</si>
  <si>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</si>
  <si>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</si>
  <si>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</si>
  <si>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</si>
  <si>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</si>
  <si>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</si>
  <si>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</si>
  <si>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</si>
  <si>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</si>
  <si>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</si>
  <si>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</si>
  <si>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</si>
  <si>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</si>
  <si>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</si>
  <si>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</si>
  <si>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</si>
  <si>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</si>
  <si>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</si>
  <si>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</si>
  <si>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</si>
  <si>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</si>
  <si>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</si>
  <si>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</si>
  <si>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</si>
  <si>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</si>
  <si>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</si>
  <si>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</si>
  <si>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</si>
  <si>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</si>
  <si>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</si>
  <si>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</si>
  <si>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</si>
  <si>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</si>
  <si>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</si>
  <si>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</si>
  <si>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</si>
  <si>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</si>
  <si>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</si>
  <si>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</si>
  <si>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</si>
  <si>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</si>
  <si>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</si>
  <si>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</si>
  <si>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</si>
  <si>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</si>
  <si>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</si>
  <si>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</si>
  <si>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</si>
  <si>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</si>
  <si>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</si>
  <si>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</si>
  <si>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</si>
  <si>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</si>
  <si>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</si>
  <si>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</si>
  <si>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</si>
  <si>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</si>
  <si>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</si>
  <si>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</si>
  <si>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</si>
  <si>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</si>
  <si>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</si>
  <si>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</si>
  <si>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</si>
  <si>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</si>
  <si>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</si>
  <si>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</si>
  <si>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</si>
  <si>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</si>
  <si>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</si>
  <si>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</si>
  <si>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</si>
  <si>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</si>
  <si>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</si>
  <si>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</si>
  <si>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</si>
  <si>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</si>
  <si>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</si>
  <si>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</si>
  <si>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</si>
  <si>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</si>
  <si>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</si>
  <si>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</si>
  <si>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</si>
  <si>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</si>
  <si>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</si>
  <si>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</si>
  <si>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</si>
  <si>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</si>
  <si>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</si>
  <si>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</si>
  <si>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</si>
  <si>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</si>
  <si>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</si>
  <si>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</si>
  <si>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</si>
  <si>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</si>
  <si>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</si>
  <si>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</si>
  <si>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</si>
  <si>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</si>
  <si>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</si>
  <si>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</si>
  <si>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</si>
  <si>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</si>
  <si>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</si>
  <si>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</si>
  <si>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</si>
  <si>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</si>
  <si>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</si>
  <si>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</si>
  <si>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</si>
  <si>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</si>
  <si>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</si>
  <si>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</si>
  <si>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</si>
  <si>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</si>
  <si>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</si>
  <si>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</si>
  <si>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</si>
  <si>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</si>
  <si>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</si>
  <si>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</si>
  <si>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</si>
  <si>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</si>
  <si>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</si>
  <si>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</si>
  <si>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</si>
  <si>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</si>
  <si>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</si>
  <si>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</si>
  <si>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</si>
  <si>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</si>
  <si>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</si>
  <si>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</si>
  <si>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</si>
  <si>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</si>
  <si>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</si>
  <si>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</si>
  <si>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</si>
  <si>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</si>
  <si>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</si>
  <si>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</si>
  <si>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</si>
  <si>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</si>
  <si>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</si>
  <si>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</si>
  <si>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</si>
  <si>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</si>
  <si>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</si>
  <si>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</si>
  <si>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</si>
  <si>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</si>
  <si>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</si>
  <si>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</si>
  <si>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</si>
  <si>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</si>
  <si>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</si>
  <si>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</si>
  <si>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</si>
  <si>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</si>
  <si>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</si>
  <si>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</si>
  <si>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</si>
  <si>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</si>
  <si>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</si>
  <si>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</si>
  <si>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</si>
  <si>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</si>
  <si>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</si>
  <si>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</si>
  <si>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</si>
  <si>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</si>
  <si>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</si>
  <si>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</si>
  <si>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</si>
  <si>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</si>
  <si>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</si>
  <si>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</si>
  <si>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</si>
  <si>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</si>
  <si>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</si>
  <si>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</si>
  <si>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</si>
  <si>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</si>
  <si>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</si>
  <si>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</si>
  <si>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</si>
  <si>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</si>
  <si>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</si>
  <si>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</si>
  <si>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</si>
  <si>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</si>
  <si>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</si>
  <si>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</si>
  <si>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</si>
  <si>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</si>
  <si>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</si>
  <si>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</si>
  <si>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</si>
  <si>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</si>
  <si>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</si>
  <si>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</si>
  <si>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</si>
  <si>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</si>
  <si>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</si>
  <si>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</si>
  <si>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</si>
  <si>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</si>
  <si>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</si>
  <si>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</si>
  <si>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</si>
  <si>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</si>
  <si>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</si>
  <si>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</si>
  <si>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</si>
  <si>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</si>
  <si>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</si>
  <si>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</si>
  <si>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</si>
  <si>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</si>
  <si>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</si>
  <si>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</si>
  <si>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</si>
  <si>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</si>
  <si>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</si>
  <si>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</si>
  <si>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</si>
  <si>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</si>
  <si>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</si>
  <si>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</si>
  <si>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</si>
  <si>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</si>
  <si>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</si>
  <si>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</si>
  <si>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</si>
  <si>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</si>
  <si>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</si>
  <si>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</si>
  <si>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</si>
  <si>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</si>
  <si>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</si>
  <si>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</si>
  <si>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</si>
  <si>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</si>
  <si>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</si>
  <si>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</si>
  <si>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</si>
  <si>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</si>
  <si>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</si>
  <si>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</si>
  <si>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</si>
  <si>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</si>
  <si>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</si>
  <si>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</si>
  <si>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</si>
  <si>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</si>
  <si>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</si>
  <si>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</si>
  <si>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</si>
  <si>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</si>
  <si>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</si>
  <si>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</si>
  <si>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</si>
  <si>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</si>
  <si>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</si>
  <si>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</si>
  <si>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</si>
  <si>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</si>
  <si>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</si>
  <si>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</si>
  <si>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</si>
  <si>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</si>
  <si>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</si>
  <si>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</si>
  <si>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</si>
  <si>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</si>
  <si>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</si>
  <si>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</si>
  <si>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</si>
  <si>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</si>
  <si>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</si>
  <si>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</si>
  <si>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</si>
  <si>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</si>
  <si>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</si>
  <si>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</si>
  <si>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</si>
  <si>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</si>
  <si>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</si>
  <si>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</si>
  <si>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</si>
  <si>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</si>
  <si>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</si>
  <si>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</si>
  <si>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</si>
  <si>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</si>
  <si>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</si>
  <si>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</si>
  <si>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</si>
  <si>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</si>
  <si>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</si>
  <si>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</si>
  <si>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</si>
  <si>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</si>
  <si>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</si>
  <si>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</si>
  <si>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</si>
  <si>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</si>
  <si>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</si>
  <si>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</si>
  <si>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</si>
  <si>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</si>
  <si>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</si>
  <si>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</si>
  <si>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</si>
  <si>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</si>
  <si>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</si>
  <si>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</si>
  <si>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</si>
  <si>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</si>
  <si>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</si>
  <si>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</si>
  <si>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</si>
  <si>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</si>
  <si>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</si>
  <si>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</si>
  <si>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</si>
  <si>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</si>
  <si>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</si>
  <si>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</si>
  <si>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</si>
  <si>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</si>
  <si>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</si>
  <si>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</si>
  <si>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</si>
  <si>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</si>
  <si>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</si>
  <si>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</si>
  <si>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</si>
  <si>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</si>
  <si>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</si>
  <si>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</si>
  <si>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</si>
  <si>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</si>
  <si>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</si>
  <si>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</si>
  <si>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</si>
  <si>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</si>
  <si>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</si>
  <si>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</si>
  <si>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</si>
  <si>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</si>
  <si>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</si>
  <si>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</si>
  <si>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</si>
  <si>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</si>
  <si>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</si>
  <si>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</si>
  <si>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</si>
  <si>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</si>
  <si>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</si>
  <si>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</si>
  <si>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</si>
  <si>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</si>
  <si>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</si>
  <si>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</si>
  <si>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</si>
  <si>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</si>
  <si>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</si>
  <si>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</si>
  <si>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</si>
  <si>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</si>
  <si>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</si>
  <si>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</si>
  <si>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</si>
  <si>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</si>
  <si>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</si>
  <si>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</si>
  <si>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</si>
  <si>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</si>
  <si>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</si>
  <si>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</si>
  <si>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</si>
  <si>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</si>
  <si>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</si>
  <si>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</si>
  <si>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</si>
  <si>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</si>
  <si>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</si>
  <si>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</si>
  <si>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</si>
  <si>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</si>
  <si>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</si>
  <si>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</si>
  <si>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</si>
  <si>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</si>
  <si>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</si>
  <si>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</si>
  <si>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</si>
  <si>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</si>
  <si>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</si>
  <si>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</si>
  <si>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</si>
  <si>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</si>
  <si>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</si>
  <si>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</si>
  <si>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</si>
  <si>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</si>
  <si>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</si>
  <si>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</si>
  <si>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</si>
  <si>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</si>
  <si>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</si>
  <si>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</si>
  <si>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</si>
  <si>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</si>
  <si>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</si>
  <si>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</si>
  <si>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</si>
  <si>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</si>
  <si>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</si>
  <si>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</si>
  <si>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</si>
  <si>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</si>
  <si>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</si>
  <si>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</si>
  <si>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</si>
  <si>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</si>
  <si>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</si>
  <si>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</si>
  <si>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</si>
  <si>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</si>
  <si>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</si>
  <si>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</si>
  <si>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</si>
  <si>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</si>
  <si>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</si>
  <si>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</si>
  <si>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</si>
  <si>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</si>
  <si>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</si>
  <si>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</si>
  <si>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</si>
  <si>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</si>
  <si>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</si>
  <si>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</si>
  <si>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</si>
  <si>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</si>
  <si>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</si>
  <si>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</si>
  <si>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</si>
  <si>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</si>
  <si>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</si>
  <si>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</si>
  <si>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</si>
  <si>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</si>
  <si>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</si>
  <si>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</si>
  <si>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</si>
  <si>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</si>
  <si>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</si>
  <si>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</si>
  <si>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</si>
  <si>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</si>
  <si>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</si>
  <si>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</si>
  <si>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</si>
  <si>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</si>
  <si>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</si>
  <si>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</si>
  <si>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</si>
  <si>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</si>
  <si>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</si>
  <si>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</si>
  <si>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</si>
  <si>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</si>
  <si>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</si>
  <si>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</si>
  <si>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</si>
  <si>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</si>
  <si>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</si>
  <si>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</si>
  <si>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</si>
  <si>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</si>
  <si>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</si>
  <si>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</si>
  <si>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</si>
  <si>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</si>
  <si>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</si>
  <si>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</si>
  <si>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</si>
  <si>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</si>
  <si>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</si>
  <si>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</si>
  <si>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</si>
  <si>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</si>
  <si>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</si>
  <si>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</si>
  <si>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</si>
  <si>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</si>
  <si>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</si>
  <si>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</si>
  <si>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</si>
  <si>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</si>
  <si>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</si>
  <si>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</si>
  <si>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</si>
  <si>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</si>
  <si>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</si>
  <si>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</si>
  <si>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</si>
  <si>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</si>
  <si>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</si>
  <si>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</si>
  <si>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</si>
  <si>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</si>
  <si>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</si>
  <si>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</si>
  <si>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</si>
  <si>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</si>
  <si>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</si>
  <si>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</si>
  <si>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</si>
  <si>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</si>
  <si>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</si>
  <si>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</si>
  <si>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</si>
  <si>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</si>
  <si>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</si>
  <si>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</si>
  <si>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</si>
  <si>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</si>
  <si>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</si>
  <si>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</si>
  <si>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</si>
  <si>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</si>
  <si>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</si>
  <si>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</si>
  <si>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</si>
  <si>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</si>
  <si>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</si>
  <si>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</si>
  <si>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</si>
  <si>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</si>
  <si>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</si>
  <si>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</si>
  <si>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</si>
  <si>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</si>
  <si>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</si>
  <si>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</si>
  <si>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</si>
  <si>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</si>
  <si>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</si>
  <si>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</si>
  <si>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</si>
  <si>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</si>
  <si>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</si>
  <si>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</si>
  <si>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</si>
  <si>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</si>
  <si>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</si>
  <si>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</si>
  <si>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</si>
  <si>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</si>
  <si>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</si>
  <si>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</si>
  <si>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</si>
  <si>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</si>
  <si>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</si>
  <si>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</si>
  <si>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</si>
  <si>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</si>
  <si>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</si>
  <si>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</si>
  <si>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</si>
  <si>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</si>
  <si>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</si>
  <si>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</si>
  <si>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</si>
  <si>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</si>
  <si>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</si>
  <si>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</si>
  <si>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</si>
  <si>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</si>
  <si>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</si>
  <si>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</si>
  <si>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</si>
  <si>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</si>
  <si>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</si>
  <si>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</si>
  <si>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</si>
  <si>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</si>
  <si>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</si>
  <si>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</si>
  <si>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</si>
  <si>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</si>
  <si>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</si>
  <si>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</si>
  <si>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</si>
  <si>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</si>
  <si>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</si>
  <si>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</si>
  <si>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</si>
  <si>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</si>
  <si>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</si>
  <si>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</si>
  <si>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</si>
  <si>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</si>
  <si>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</si>
  <si>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</si>
  <si>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</si>
  <si>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</si>
  <si>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</si>
  <si>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</si>
  <si>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</si>
  <si>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</si>
  <si>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</si>
  <si>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</si>
  <si>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</si>
  <si>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</si>
  <si>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</si>
  <si>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</si>
  <si>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</si>
  <si>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</si>
  <si>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</si>
  <si>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</si>
  <si>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</si>
  <si>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</si>
  <si>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</si>
  <si>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</si>
  <si>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</si>
  <si>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</si>
  <si>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</si>
  <si>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</si>
  <si>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</si>
  <si>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</si>
  <si>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</si>
  <si>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</si>
  <si>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</si>
  <si>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</si>
  <si>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</si>
  <si>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</si>
  <si>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</si>
  <si>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</si>
  <si>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</si>
  <si>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</si>
  <si>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</si>
  <si>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</si>
  <si>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</si>
  <si>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</si>
  <si>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</si>
  <si>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</si>
  <si>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</si>
  <si>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</si>
  <si>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</si>
  <si>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</si>
  <si>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</si>
  <si>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</si>
  <si>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</si>
  <si>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</si>
  <si>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</si>
  <si>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</si>
  <si>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</si>
  <si>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</si>
  <si>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</si>
  <si>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</si>
  <si>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</si>
  <si>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</si>
  <si>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</si>
  <si>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</si>
  <si>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</si>
  <si>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</si>
  <si>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</si>
  <si>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</si>
  <si>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</si>
  <si>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</si>
  <si>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</si>
  <si>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</si>
  <si>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</si>
  <si>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</si>
  <si>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</si>
  <si>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</si>
  <si>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</si>
  <si>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</si>
  <si>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</si>
  <si>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</si>
  <si>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</si>
  <si>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</si>
  <si>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</si>
  <si>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</si>
  <si>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</si>
  <si>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</si>
  <si>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</si>
  <si>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</si>
  <si>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</si>
  <si>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</si>
  <si>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</si>
  <si>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</si>
  <si>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</si>
  <si>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</si>
  <si>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</si>
  <si>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</si>
  <si>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</si>
  <si>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</si>
  <si>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</si>
  <si>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</si>
  <si>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</si>
  <si>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</si>
  <si>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</si>
  <si>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</si>
  <si>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</si>
  <si>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</si>
  <si>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</si>
  <si>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</si>
  <si>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</si>
  <si>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</si>
  <si>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</si>
  <si>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</si>
  <si>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</si>
  <si>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</si>
  <si>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</si>
  <si>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</si>
  <si>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</si>
  <si>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</si>
  <si>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</si>
  <si>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</si>
  <si>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</si>
  <si>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</si>
  <si>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</si>
  <si>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</si>
  <si>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</si>
  <si>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</si>
  <si>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</si>
  <si>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</si>
  <si>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</si>
  <si>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</si>
  <si>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</si>
  <si>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</si>
  <si>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</si>
  <si>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</si>
  <si>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</si>
  <si>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</si>
  <si>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</si>
  <si>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</si>
  <si>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</si>
  <si>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</si>
  <si>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</si>
  <si>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</si>
  <si>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</si>
  <si>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</si>
  <si>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</si>
  <si>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</si>
  <si>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</si>
  <si>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</si>
  <si>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</si>
  <si>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</si>
  <si>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</si>
  <si>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</si>
  <si>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</si>
  <si>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</si>
  <si>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</si>
  <si>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</si>
  <si>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</si>
  <si>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</si>
  <si>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</si>
  <si>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</si>
  <si>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</si>
  <si>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</si>
  <si>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</si>
  <si>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</si>
  <si>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</si>
  <si>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</si>
  <si>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</si>
  <si>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</si>
  <si>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</si>
  <si>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</si>
  <si>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</si>
  <si>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</si>
  <si>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</si>
  <si>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</si>
  <si>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</si>
  <si>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</si>
  <si>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</si>
  <si>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</si>
  <si>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</si>
  <si>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</si>
  <si>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</si>
  <si>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</si>
  <si>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</si>
  <si>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</si>
  <si>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</si>
  <si>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</si>
  <si>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</si>
  <si>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</si>
  <si>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</si>
  <si>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</si>
  <si>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</si>
  <si>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</si>
  <si>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</si>
  <si>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</si>
  <si>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</si>
  <si>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</si>
  <si>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</si>
  <si>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</si>
  <si>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</si>
  <si>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</si>
  <si>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</si>
  <si>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</si>
  <si>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</si>
  <si>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</si>
  <si>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</si>
  <si>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</si>
  <si>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</si>
  <si>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</si>
  <si>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</si>
  <si>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</si>
  <si>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</si>
  <si>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</si>
  <si>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</si>
  <si>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</si>
  <si>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</si>
  <si>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</si>
  <si>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</si>
  <si>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</si>
  <si>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</si>
  <si>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</si>
  <si>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</si>
  <si>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</si>
  <si>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</si>
  <si>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</si>
  <si>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</si>
  <si>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</si>
  <si>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</si>
  <si>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</si>
  <si>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</si>
  <si>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</si>
  <si>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</si>
  <si>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</si>
  <si>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</si>
  <si>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</si>
  <si>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</si>
  <si>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</si>
  <si>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</si>
  <si>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</si>
  <si>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</si>
  <si>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</si>
  <si>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</si>
  <si>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</si>
  <si>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</si>
  <si>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</si>
  <si>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</si>
  <si>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</si>
  <si>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</si>
  <si>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</si>
  <si>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</si>
  <si>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</si>
  <si>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</si>
  <si>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</si>
  <si>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</si>
  <si>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</si>
  <si>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</si>
  <si>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</si>
  <si>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</si>
  <si>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</si>
  <si>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</si>
  <si>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</si>
  <si>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</si>
  <si>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</si>
  <si>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</si>
  <si>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</si>
  <si>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</si>
  <si>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</si>
  <si>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</si>
  <si>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</si>
  <si>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</si>
  <si>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</si>
  <si>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</si>
  <si>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</si>
  <si>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</si>
  <si>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</si>
  <si>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</si>
  <si>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</si>
  <si>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</si>
  <si>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</si>
  <si>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</si>
  <si>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</si>
  <si>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</si>
  <si>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</si>
  <si>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</si>
  <si>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</si>
  <si>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</si>
  <si>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</si>
  <si>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</si>
  <si>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</si>
  <si>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</si>
  <si>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</si>
  <si>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</si>
  <si>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</si>
  <si>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</si>
  <si>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</si>
  <si>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</si>
  <si>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</si>
  <si>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</si>
  <si>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</si>
  <si>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</si>
  <si>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</si>
  <si>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</si>
  <si>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</si>
  <si>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</si>
  <si>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</si>
  <si>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</si>
  <si>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</si>
  <si>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</si>
  <si>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</si>
  <si>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</si>
  <si>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</si>
  <si>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</si>
  <si>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</si>
  <si>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</si>
  <si>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</si>
  <si>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</si>
  <si>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</si>
  <si>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</si>
  <si>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</si>
  <si>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</si>
  <si>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</si>
  <si>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</si>
  <si>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</si>
  <si>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</si>
  <si>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</si>
  <si>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</si>
  <si>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</si>
  <si>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</si>
  <si>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</si>
  <si>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</si>
  <si>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</si>
  <si>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</si>
  <si>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</si>
  <si>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</si>
  <si>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</si>
  <si>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</si>
  <si>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</si>
  <si>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</si>
  <si>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</si>
  <si>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</si>
  <si>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</si>
  <si>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</si>
  <si>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</si>
  <si>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</si>
  <si>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</si>
  <si>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</si>
  <si>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</si>
  <si>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</si>
  <si>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</si>
  <si>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</si>
  <si>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</si>
  <si>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</si>
  <si>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</si>
  <si>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</si>
  <si>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</si>
  <si>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</si>
  <si>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</si>
  <si>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</si>
  <si>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</si>
  <si>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</si>
  <si>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</si>
  <si>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</si>
  <si>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</si>
  <si>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</si>
  <si>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</si>
  <si>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</si>
  <si>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</si>
  <si>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</si>
  <si>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</si>
  <si>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</si>
  <si>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</si>
  <si>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</si>
  <si>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</si>
  <si>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</si>
  <si>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</si>
  <si>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</si>
  <si>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</si>
  <si>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</si>
  <si>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</si>
  <si>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</si>
  <si>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</si>
  <si>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</si>
  <si>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</si>
  <si>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</si>
  <si>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</si>
  <si>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</si>
  <si>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</si>
  <si>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</si>
  <si>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</si>
  <si>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</si>
  <si>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</si>
  <si>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</si>
  <si>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</si>
  <si>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</si>
  <si>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</si>
  <si>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</si>
  <si>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</si>
  <si>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</si>
  <si>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</si>
  <si>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</si>
  <si>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</si>
  <si>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</si>
  <si>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</si>
  <si>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</si>
  <si>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</si>
  <si>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</si>
  <si>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</si>
  <si>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</si>
  <si>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</si>
  <si>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</si>
  <si>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</si>
  <si>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</si>
  <si>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</si>
  <si>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</si>
  <si>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</si>
  <si>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</si>
  <si>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</si>
  <si>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</si>
  <si>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</si>
  <si>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</si>
  <si>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</si>
  <si>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</si>
  <si>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</si>
  <si>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</si>
  <si>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</si>
  <si>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</si>
  <si>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</si>
  <si>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</si>
  <si>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</si>
  <si>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</si>
  <si>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</si>
  <si>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</si>
  <si>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</si>
  <si>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</si>
  <si>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</si>
  <si>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</si>
  <si>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</si>
  <si>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</si>
  <si>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</si>
  <si>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</si>
  <si>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</si>
  <si>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</si>
  <si>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</si>
  <si>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</si>
  <si>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</si>
  <si>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</si>
  <si>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</si>
  <si>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</si>
  <si>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</si>
  <si>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</si>
  <si>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</si>
  <si>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</si>
  <si>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</si>
  <si>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</si>
  <si>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</si>
  <si>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</si>
  <si>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</si>
  <si>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</si>
  <si>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</si>
  <si>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</si>
  <si>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</si>
  <si>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</si>
  <si>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</si>
  <si>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</si>
  <si>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</si>
  <si>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</si>
  <si>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</si>
  <si>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</si>
  <si>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</si>
  <si>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</si>
  <si>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</si>
  <si>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</si>
  <si>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</si>
  <si>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</si>
  <si>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</si>
  <si>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</si>
  <si>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</si>
  <si>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</si>
  <si>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</si>
  <si>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</si>
  <si>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</si>
  <si>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</si>
  <si>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</si>
  <si>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</si>
  <si>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</si>
  <si>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</si>
  <si>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</si>
  <si>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</si>
  <si>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</si>
  <si>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</si>
  <si>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</si>
  <si>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</si>
  <si>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</si>
  <si>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</si>
  <si>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</si>
  <si>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</si>
  <si>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</si>
  <si>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</si>
  <si>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</si>
  <si>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</si>
  <si>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</si>
  <si>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</si>
  <si>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</si>
  <si>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</si>
  <si>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</si>
  <si>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</si>
  <si>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</si>
  <si>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</si>
  <si>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</si>
  <si>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</si>
  <si>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</si>
  <si>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</si>
  <si>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</si>
  <si>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</si>
  <si>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</si>
  <si>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</si>
  <si>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</si>
  <si>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</si>
  <si>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</si>
  <si>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</si>
  <si>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</si>
  <si>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</si>
  <si>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</si>
  <si>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</si>
  <si>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</si>
  <si>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</si>
  <si>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</si>
  <si>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</si>
  <si>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</si>
  <si>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</si>
  <si>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</si>
  <si>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</si>
  <si>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</si>
  <si>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</si>
  <si>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</si>
  <si>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</si>
  <si>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</si>
  <si>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</si>
  <si>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</si>
  <si>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</si>
  <si>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</si>
  <si>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</si>
  <si>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</si>
  <si>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</si>
  <si>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</si>
  <si>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</si>
  <si>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</si>
  <si>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</si>
  <si>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</si>
  <si>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</si>
  <si>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</si>
  <si>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</si>
  <si>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</si>
  <si>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</si>
  <si>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</si>
  <si>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</si>
  <si>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</si>
  <si>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</si>
  <si>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</si>
  <si>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</si>
  <si>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</si>
  <si>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</si>
  <si>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</si>
  <si>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</si>
  <si>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</si>
  <si>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</si>
  <si>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</si>
  <si>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</si>
  <si>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</si>
  <si>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</si>
  <si>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</si>
  <si>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</si>
  <si>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</si>
  <si>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</si>
  <si>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</si>
  <si>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</si>
  <si>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</si>
  <si>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</si>
  <si>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</si>
  <si>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</si>
  <si>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</si>
  <si>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</si>
  <si>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</si>
  <si>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</si>
  <si>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</si>
  <si>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</si>
  <si>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</si>
  <si>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</si>
  <si>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</si>
  <si>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</si>
  <si>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</si>
  <si>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</si>
  <si>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</si>
  <si>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</si>
  <si>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</si>
  <si>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</si>
  <si>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</si>
  <si>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</si>
  <si>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</si>
  <si>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</si>
  <si>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</si>
  <si>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</si>
  <si>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</si>
  <si>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</si>
  <si>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</si>
  <si>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</si>
  <si>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</si>
  <si>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</si>
  <si>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</si>
  <si>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</si>
  <si>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</si>
  <si>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</si>
  <si>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</si>
  <si>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</si>
  <si>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</si>
  <si>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</si>
  <si>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</si>
  <si>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</si>
  <si>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</si>
  <si>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</si>
  <si>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</si>
  <si>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</si>
  <si>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</si>
  <si>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</si>
  <si>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</si>
  <si>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</si>
  <si>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</si>
  <si>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</si>
  <si>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</si>
  <si>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</si>
  <si>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</si>
  <si>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</si>
  <si>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</si>
  <si>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</si>
  <si>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</si>
  <si>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</si>
  <si>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</si>
  <si>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</si>
  <si>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</si>
  <si>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</si>
  <si>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</si>
  <si>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</si>
  <si>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</si>
  <si>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</si>
  <si>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</si>
  <si>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</si>
  <si>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</si>
  <si>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</si>
  <si>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</si>
  <si>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</si>
  <si>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</si>
  <si>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</si>
  <si>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</si>
  <si>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</si>
  <si>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</si>
  <si>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</si>
  <si>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</si>
  <si>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</si>
  <si>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</si>
  <si>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</si>
  <si>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</si>
  <si>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</si>
  <si>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</si>
  <si>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</si>
  <si>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</si>
  <si>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</si>
  <si>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</si>
  <si>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</si>
  <si>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</si>
  <si>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</si>
  <si>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</si>
  <si>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</si>
  <si>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</si>
  <si>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</si>
  <si>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</si>
  <si>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</si>
  <si>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</si>
  <si>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</si>
  <si>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</si>
  <si>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</si>
  <si>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</si>
  <si>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</si>
  <si>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</si>
  <si>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</si>
  <si>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</si>
  <si>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</si>
  <si>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</si>
  <si>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</si>
  <si>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</si>
  <si>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</si>
  <si>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</si>
  <si>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</si>
  <si>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</si>
  <si>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</si>
  <si>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</si>
  <si>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</si>
  <si>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</si>
  <si>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</si>
  <si>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</si>
  <si>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</si>
  <si>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</si>
  <si>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</si>
  <si>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</si>
  <si>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</si>
  <si>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</si>
  <si>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</si>
  <si>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</si>
  <si>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</si>
  <si>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</si>
  <si>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</si>
  <si>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</si>
  <si>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</si>
  <si>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</si>
  <si>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</si>
  <si>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</si>
  <si>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</si>
  <si>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</si>
  <si>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</si>
  <si>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</si>
  <si>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</si>
  <si>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</si>
  <si>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</si>
  <si>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</si>
  <si>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</si>
  <si>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</si>
  <si>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</si>
  <si>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</si>
  <si>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</si>
  <si>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</si>
  <si>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</si>
  <si>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</si>
  <si>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</si>
  <si>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</si>
  <si>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</si>
  <si>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</si>
  <si>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</si>
  <si>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</si>
  <si>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</si>
  <si>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</si>
  <si>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</si>
  <si>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</si>
  <si>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</si>
  <si>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</si>
  <si>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</si>
  <si>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</si>
  <si>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</si>
  <si>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</si>
  <si>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</si>
  <si>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</si>
  <si>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</si>
  <si>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</si>
  <si>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</si>
  <si>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</si>
  <si>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</si>
  <si>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</si>
  <si>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</si>
  <si>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</si>
  <si>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</si>
  <si>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</si>
  <si>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</si>
  <si>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</si>
  <si>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</si>
  <si>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</si>
  <si>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</si>
  <si>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</si>
  <si>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</si>
  <si>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</si>
  <si>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</si>
  <si>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</si>
  <si>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</si>
  <si>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</si>
  <si>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</si>
  <si>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</si>
  <si>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</si>
  <si>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</si>
  <si>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</si>
  <si>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</si>
  <si>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</si>
  <si>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</si>
  <si>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</si>
  <si>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</si>
  <si>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</si>
  <si>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</si>
  <si>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</si>
  <si>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</si>
  <si>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</si>
  <si>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</si>
  <si>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</si>
  <si>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</si>
  <si>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</si>
  <si>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</si>
  <si>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</si>
  <si>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</si>
  <si>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</si>
  <si>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</si>
  <si>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</si>
  <si>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</si>
  <si>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</si>
  <si>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</si>
  <si>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</si>
  <si>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</si>
  <si>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</si>
  <si>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</si>
  <si>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</si>
  <si>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</si>
  <si>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</si>
  <si>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</si>
  <si>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</si>
  <si>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</si>
  <si>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</si>
  <si>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</si>
  <si>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</si>
  <si>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</si>
  <si>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</si>
  <si>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</si>
  <si>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</si>
  <si>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</si>
  <si>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</si>
  <si>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</si>
  <si>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</si>
  <si>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</si>
  <si>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</si>
  <si>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</si>
  <si>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</si>
  <si>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</si>
  <si>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</si>
  <si>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</si>
  <si>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</si>
  <si>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</si>
  <si>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</si>
  <si>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</si>
  <si>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</si>
  <si>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</si>
  <si>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</si>
  <si>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</si>
  <si>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</si>
  <si>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</si>
  <si>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</si>
  <si>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</si>
  <si>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</si>
  <si>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</si>
  <si>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</si>
  <si>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</si>
  <si>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</si>
  <si>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</si>
  <si>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</si>
  <si>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</si>
  <si>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</si>
  <si>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</si>
  <si>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</si>
  <si>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</si>
  <si>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</si>
  <si>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</si>
  <si>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</si>
  <si>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</si>
  <si>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</si>
  <si>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</si>
  <si>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</si>
  <si>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</si>
  <si>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</si>
  <si>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</si>
  <si>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</si>
  <si>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</si>
  <si>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</si>
  <si>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</si>
  <si>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</si>
  <si>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</si>
  <si>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</si>
  <si>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</si>
  <si>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</si>
  <si>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</si>
  <si>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</si>
  <si>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</si>
  <si>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</si>
  <si>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</si>
  <si>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</si>
  <si>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</si>
  <si>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</si>
  <si>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</si>
  <si>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</si>
  <si>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</si>
  <si>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</si>
  <si>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</si>
  <si>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</si>
  <si>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</si>
  <si>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</si>
  <si>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</si>
  <si>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</si>
  <si>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</si>
  <si>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</si>
  <si>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</si>
  <si>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</si>
  <si>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</si>
  <si>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</si>
  <si>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</si>
  <si>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</si>
  <si>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</si>
  <si>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</si>
  <si>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</si>
  <si>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</si>
  <si>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</si>
  <si>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</si>
  <si>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</si>
  <si>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</si>
  <si>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</si>
  <si>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</si>
  <si>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</si>
  <si>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</si>
  <si>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</si>
  <si>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</si>
  <si>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</si>
  <si>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</si>
  <si>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</si>
  <si>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</si>
  <si>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</si>
  <si>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</si>
  <si>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</si>
  <si>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</si>
  <si>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</si>
  <si>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</si>
  <si>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</si>
  <si>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</si>
  <si>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</si>
  <si>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</si>
  <si>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</si>
  <si>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</si>
  <si>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</si>
  <si>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</si>
  <si>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</si>
  <si>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</si>
  <si>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</si>
  <si>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</si>
  <si>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</si>
  <si>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</si>
  <si>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</si>
  <si>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</si>
  <si>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</si>
  <si>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</si>
  <si>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</si>
  <si>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</si>
  <si>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</si>
  <si>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</si>
  <si>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</si>
  <si>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</si>
  <si>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</si>
  <si>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</si>
  <si>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</si>
  <si>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</si>
  <si>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</si>
  <si>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</si>
  <si>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</si>
  <si>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</si>
  <si>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</si>
  <si>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</si>
  <si>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</si>
  <si>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</si>
  <si>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</si>
  <si>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</si>
  <si>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</si>
  <si>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</si>
  <si>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</si>
  <si>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</si>
  <si>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</si>
  <si>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</si>
  <si>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</si>
  <si>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</si>
  <si>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</si>
  <si>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</si>
  <si>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</si>
  <si>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</si>
  <si>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</si>
  <si>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</si>
  <si>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</si>
  <si>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</si>
  <si>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</si>
  <si>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</si>
  <si>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</si>
  <si>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</si>
  <si>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</si>
  <si>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</si>
  <si>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</si>
  <si>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</si>
  <si>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</si>
  <si>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</si>
  <si>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</si>
  <si>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</si>
  <si>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</si>
  <si>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</si>
  <si>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</si>
  <si>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</si>
  <si>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</si>
  <si>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</si>
  <si>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</si>
  <si>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</si>
  <si>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</si>
  <si>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</si>
  <si>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</si>
  <si>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</si>
  <si>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</si>
  <si>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</si>
  <si>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</si>
  <si>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</si>
  <si>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</si>
  <si>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</si>
  <si>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</si>
  <si>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</si>
  <si>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</si>
  <si>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</si>
  <si>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</si>
  <si>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</si>
  <si>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</si>
  <si>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</si>
  <si>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</si>
  <si>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</si>
  <si>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</si>
  <si>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</si>
  <si>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</si>
  <si>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</si>
  <si>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</si>
  <si>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</si>
  <si>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</si>
  <si>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</si>
  <si>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</si>
  <si>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</si>
  <si>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</si>
  <si>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</si>
  <si>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</si>
  <si>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</si>
  <si>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</si>
  <si>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</si>
  <si>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</si>
  <si>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</si>
  <si>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</si>
  <si>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</si>
  <si>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</si>
  <si>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</si>
  <si>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</si>
  <si>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</si>
  <si>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</si>
  <si>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</si>
  <si>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</si>
  <si>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</si>
  <si>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</si>
  <si>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</si>
  <si>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</si>
  <si>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</si>
  <si>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</si>
  <si>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</si>
  <si>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</si>
  <si>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</si>
  <si>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</si>
  <si>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</si>
  <si>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</si>
  <si>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</si>
  <si>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</si>
  <si>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</si>
  <si>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</si>
  <si>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</si>
  <si>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</si>
  <si>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</si>
  <si>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</si>
  <si>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</si>
  <si>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</si>
  <si>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</si>
  <si>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</si>
  <si>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</si>
  <si>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</si>
  <si>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</si>
  <si>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</si>
  <si>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</si>
  <si>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</si>
  <si>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</si>
  <si>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</si>
  <si>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</si>
  <si>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</si>
  <si>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</si>
  <si>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</si>
  <si>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</si>
  <si>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</si>
  <si>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</si>
  <si>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</si>
  <si>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</si>
  <si>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</si>
  <si>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</si>
  <si>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</si>
  <si>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</si>
  <si>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</si>
  <si>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จำนวนสถานพักแรม</t>
  </si>
  <si>
    <t>แห่ง</t>
  </si>
  <si>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</sst>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D1" zoomScale="60" zoomScaleNormal="60" workbookViewId="0">
      <pane ySplit="4" topLeftCell="A839" activePane="bottomLeft" state="frozen"/>
      <selection pane="bottomLeft" activeCell="E843" sqref="E843"/>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จำนวนสถานพักแรม</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2">
        <f>M844+M853+M862+M869+M877+M882</f>
        <v>57</v>
      </c>
      <c r="N843" s="93"/>
      <c r="O843" s="93"/>
      <c r="P843" s="93"/>
    </row>
    <row r="844" spans="1:16">
      <c r="A844" s="88" t="s">
        <v>1771</v>
      </c>
      <c r="B844" s="89" t="s">
        <v>1770</v>
      </c>
      <c r="C844" s="90" t="s">
        <v>1772</v>
      </c>
      <c r="D844" s="91"/>
      <c r="E844" s="92"/>
      <c r="F844" s="92"/>
      <c r="G844" s="92"/>
      <c r="H844" s="92"/>
      <c r="I844" s="92"/>
      <c r="J844" s="92"/>
      <c r="K844" s="92"/>
      <c r="L844" s="92"/>
      <c r="M844" s="92">
        <f>SUM(M845:M852)</f>
        <v>32</v>
      </c>
      <c r="N844" s="92"/>
      <c r="O844" s="92"/>
      <c r="P844" s="92"/>
    </row>
    <row r="845" spans="1:16">
      <c r="A845" s="88" t="s">
        <v>1773</v>
      </c>
      <c r="B845" s="89" t="s">
        <v>1770</v>
      </c>
      <c r="C845" s="90" t="s">
        <v>1772</v>
      </c>
      <c r="D845" s="91" t="s">
        <v>1774</v>
      </c>
      <c r="E845" s="92"/>
      <c r="F845" s="92"/>
      <c r="G845" s="92"/>
      <c r="H845" s="92"/>
      <c r="I845" s="92"/>
      <c r="J845" s="92"/>
      <c r="K845" s="92"/>
      <c r="L845" s="92"/>
      <c r="M845" s="92">
        <v>5</v>
      </c>
      <c r="N845" s="92"/>
      <c r="O845" s="92"/>
      <c r="P845" s="92"/>
    </row>
    <row r="846" spans="1:16">
      <c r="A846" s="88" t="s">
        <v>1775</v>
      </c>
      <c r="B846" s="89" t="s">
        <v>1770</v>
      </c>
      <c r="C846" s="90" t="s">
        <v>1772</v>
      </c>
      <c r="D846" s="91" t="s">
        <v>1776</v>
      </c>
      <c r="E846" s="92"/>
      <c r="F846" s="92"/>
      <c r="G846" s="92"/>
      <c r="H846" s="92"/>
      <c r="I846" s="92"/>
      <c r="J846" s="92"/>
      <c r="K846" s="92"/>
      <c r="L846" s="92"/>
      <c r="M846" s="92">
        <v>14</v>
      </c>
      <c r="N846" s="92"/>
      <c r="O846" s="92"/>
      <c r="P846" s="92"/>
    </row>
    <row r="847" spans="1:16">
      <c r="A847" s="88" t="s">
        <v>1777</v>
      </c>
      <c r="B847" s="89" t="s">
        <v>1770</v>
      </c>
      <c r="C847" s="90" t="s">
        <v>1772</v>
      </c>
      <c r="D847" s="91" t="s">
        <v>1778</v>
      </c>
      <c r="E847" s="92"/>
      <c r="F847" s="92"/>
      <c r="G847" s="92"/>
      <c r="H847" s="92"/>
      <c r="I847" s="92"/>
      <c r="J847" s="92"/>
      <c r="K847" s="92"/>
      <c r="L847" s="92"/>
      <c r="M847" s="92">
        <v>1</v>
      </c>
      <c r="N847" s="92"/>
      <c r="O847" s="92"/>
      <c r="P847" s="92"/>
    </row>
    <row r="848" spans="1:16">
      <c r="A848" s="88" t="s">
        <v>1779</v>
      </c>
      <c r="B848" s="89" t="s">
        <v>1770</v>
      </c>
      <c r="C848" s="90" t="s">
        <v>1772</v>
      </c>
      <c r="D848" s="91" t="s">
        <v>1780</v>
      </c>
      <c r="E848" s="92"/>
      <c r="F848" s="92"/>
      <c r="G848" s="92"/>
      <c r="H848" s="92"/>
      <c r="I848" s="92"/>
      <c r="J848" s="92"/>
      <c r="K848" s="92"/>
      <c r="L848" s="92"/>
      <c r="M848" s="92">
        <v>2</v>
      </c>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v>7</v>
      </c>
      <c r="N850" s="92"/>
      <c r="O850" s="92"/>
      <c r="P850" s="92"/>
    </row>
    <row r="851" spans="1:16">
      <c r="A851" s="88" t="s">
        <v>1784</v>
      </c>
      <c r="B851" s="89" t="s">
        <v>1770</v>
      </c>
      <c r="C851" s="90" t="s">
        <v>1772</v>
      </c>
      <c r="D851" s="91" t="s">
        <v>1785</v>
      </c>
      <c r="E851" s="92"/>
      <c r="F851" s="92"/>
      <c r="G851" s="92"/>
      <c r="H851" s="92"/>
      <c r="I851" s="92"/>
      <c r="J851" s="92"/>
      <c r="K851" s="92"/>
      <c r="L851" s="92"/>
      <c r="M851" s="92">
        <v>2</v>
      </c>
      <c r="N851" s="92"/>
      <c r="O851" s="92"/>
      <c r="P851" s="92"/>
    </row>
    <row r="852" spans="1:16">
      <c r="A852" s="88" t="s">
        <v>1786</v>
      </c>
      <c r="B852" s="89" t="s">
        <v>1770</v>
      </c>
      <c r="C852" s="90" t="s">
        <v>1772</v>
      </c>
      <c r="D852" s="91" t="s">
        <v>906</v>
      </c>
      <c r="E852" s="92"/>
      <c r="F852" s="92"/>
      <c r="G852" s="92"/>
      <c r="H852" s="92"/>
      <c r="I852" s="92"/>
      <c r="J852" s="92"/>
      <c r="K852" s="92"/>
      <c r="L852" s="92"/>
      <c r="M852" s="92">
        <v>1</v>
      </c>
      <c r="N852" s="92"/>
      <c r="O852" s="92"/>
      <c r="P852" s="92"/>
    </row>
    <row r="853" spans="1:16">
      <c r="A853" s="88" t="s">
        <v>1787</v>
      </c>
      <c r="B853" s="89" t="s">
        <v>1770</v>
      </c>
      <c r="C853" s="90" t="s">
        <v>1788</v>
      </c>
      <c r="D853" s="91"/>
      <c r="E853" s="92"/>
      <c r="F853" s="92"/>
      <c r="G853" s="92"/>
      <c r="H853" s="92"/>
      <c r="I853" s="92"/>
      <c r="J853" s="92"/>
      <c r="K853" s="92"/>
      <c r="L853" s="92"/>
      <c r="M853" s="92">
        <f>SUM(M854:M861)</f>
        <v>4</v>
      </c>
      <c r="N853" s="92"/>
      <c r="O853" s="92"/>
      <c r="P853" s="92"/>
    </row>
    <row r="854" spans="1:16">
      <c r="A854" s="88" t="s">
        <v>1789</v>
      </c>
      <c r="B854" s="89" t="s">
        <v>1770</v>
      </c>
      <c r="C854" s="90" t="s">
        <v>1788</v>
      </c>
      <c r="D854" s="91" t="s">
        <v>1790</v>
      </c>
      <c r="E854" s="92"/>
      <c r="F854" s="92"/>
      <c r="G854" s="92"/>
      <c r="H854" s="92"/>
      <c r="I854" s="92"/>
      <c r="J854" s="92"/>
      <c r="K854" s="92"/>
      <c r="L854" s="92"/>
      <c r="M854" s="92">
        <v>1</v>
      </c>
      <c r="N854" s="92"/>
      <c r="O854" s="92"/>
      <c r="P854" s="92"/>
    </row>
    <row r="855" spans="1:16">
      <c r="A855" s="88" t="s">
        <v>1791</v>
      </c>
      <c r="B855" s="89" t="s">
        <v>1770</v>
      </c>
      <c r="C855" s="90" t="s">
        <v>1788</v>
      </c>
      <c r="D855" s="91" t="s">
        <v>1792</v>
      </c>
      <c r="E855" s="92"/>
      <c r="F855" s="92"/>
      <c r="G855" s="92"/>
      <c r="H855" s="92"/>
      <c r="I855" s="92"/>
      <c r="J855" s="92"/>
      <c r="K855" s="92"/>
      <c r="L855" s="92"/>
      <c r="M855" s="92">
        <v>1</v>
      </c>
      <c r="N855" s="92"/>
      <c r="O855" s="92"/>
      <c r="P855" s="92"/>
    </row>
    <row r="856" spans="1:16">
      <c r="A856" s="88" t="s">
        <v>1793</v>
      </c>
      <c r="B856" s="89" t="s">
        <v>1770</v>
      </c>
      <c r="C856" s="90" t="s">
        <v>1788</v>
      </c>
      <c r="D856" s="91" t="s">
        <v>1794</v>
      </c>
      <c r="E856" s="92"/>
      <c r="F856" s="92"/>
      <c r="G856" s="92"/>
      <c r="H856" s="92"/>
      <c r="I856" s="92"/>
      <c r="J856" s="92"/>
      <c r="K856" s="92"/>
      <c r="L856" s="92"/>
      <c r="M856" s="92">
        <v>2</v>
      </c>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f>SUM(M863:M868)</f>
        <v>5</v>
      </c>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v>1</v>
      </c>
      <c r="N864" s="92"/>
      <c r="O864" s="92"/>
      <c r="P864" s="92"/>
    </row>
    <row r="865" spans="1:16">
      <c r="A865" s="88" t="s">
        <v>1810</v>
      </c>
      <c r="B865" s="89" t="s">
        <v>1770</v>
      </c>
      <c r="C865" s="90" t="s">
        <v>1805</v>
      </c>
      <c r="D865" s="91" t="s">
        <v>1811</v>
      </c>
      <c r="E865" s="92"/>
      <c r="F865" s="92"/>
      <c r="G865" s="92"/>
      <c r="H865" s="92"/>
      <c r="I865" s="92"/>
      <c r="J865" s="92"/>
      <c r="K865" s="92"/>
      <c r="L865" s="92"/>
      <c r="M865" s="92">
        <v>1</v>
      </c>
      <c r="N865" s="92"/>
      <c r="O865" s="92"/>
      <c r="P865" s="92"/>
    </row>
    <row r="866" spans="1:16">
      <c r="A866" s="88" t="s">
        <v>1812</v>
      </c>
      <c r="B866" s="89" t="s">
        <v>1770</v>
      </c>
      <c r="C866" s="90" t="s">
        <v>1805</v>
      </c>
      <c r="D866" s="91" t="s">
        <v>1813</v>
      </c>
      <c r="E866" s="92"/>
      <c r="F866" s="92"/>
      <c r="G866" s="92"/>
      <c r="H866" s="92"/>
      <c r="I866" s="92"/>
      <c r="J866" s="92"/>
      <c r="K866" s="92"/>
      <c r="L866" s="92"/>
      <c r="M866" s="92">
        <v>3</v>
      </c>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v>8</v>
      </c>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v>4</v>
      </c>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v>3</v>
      </c>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v>1</v>
      </c>
      <c r="N876" s="92"/>
      <c r="O876" s="92"/>
      <c r="P876" s="92"/>
    </row>
    <row r="877" spans="1:16">
      <c r="A877" s="88" t="s">
        <v>1832</v>
      </c>
      <c r="B877" s="89" t="s">
        <v>1770</v>
      </c>
      <c r="C877" s="90" t="s">
        <v>1833</v>
      </c>
      <c r="D877" s="91"/>
      <c r="E877" s="92"/>
      <c r="F877" s="92"/>
      <c r="G877" s="92"/>
      <c r="H877" s="92"/>
      <c r="I877" s="92"/>
      <c r="J877" s="92"/>
      <c r="K877" s="92"/>
      <c r="L877" s="92"/>
      <c r="M877" s="92">
        <v>0</v>
      </c>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v>8</v>
      </c>
      <c r="N882" s="92"/>
      <c r="O882" s="92"/>
      <c r="P882" s="92"/>
    </row>
    <row r="883" spans="1:16">
      <c r="A883" s="88" t="s">
        <v>1844</v>
      </c>
      <c r="B883" s="89" t="s">
        <v>1770</v>
      </c>
      <c r="C883" s="90" t="s">
        <v>1843</v>
      </c>
      <c r="D883" s="91" t="s">
        <v>1845</v>
      </c>
      <c r="E883" s="92"/>
      <c r="F883" s="92"/>
      <c r="G883" s="92"/>
      <c r="H883" s="92"/>
      <c r="I883" s="92"/>
      <c r="J883" s="92"/>
      <c r="K883" s="92"/>
      <c r="L883" s="92"/>
      <c r="M883" s="92">
        <v>1</v>
      </c>
      <c r="N883" s="92"/>
      <c r="O883" s="92"/>
      <c r="P883" s="92"/>
    </row>
    <row r="884" spans="1:16">
      <c r="A884" s="88" t="s">
        <v>1846</v>
      </c>
      <c r="B884" s="89" t="s">
        <v>1770</v>
      </c>
      <c r="C884" s="90" t="s">
        <v>1843</v>
      </c>
      <c r="D884" s="91" t="s">
        <v>1847</v>
      </c>
      <c r="E884" s="92"/>
      <c r="F884" s="92"/>
      <c r="G884" s="92"/>
      <c r="H884" s="92"/>
      <c r="I884" s="92"/>
      <c r="J884" s="92"/>
      <c r="K884" s="92"/>
      <c r="L884" s="92"/>
      <c r="M884" s="92">
        <v>1</v>
      </c>
      <c r="N884" s="92"/>
      <c r="O884" s="92"/>
      <c r="P884" s="92"/>
    </row>
    <row r="885" spans="1:16">
      <c r="A885" s="88" t="s">
        <v>1848</v>
      </c>
      <c r="B885" s="89" t="s">
        <v>1770</v>
      </c>
      <c r="C885" s="90" t="s">
        <v>1843</v>
      </c>
      <c r="D885" s="91" t="s">
        <v>1849</v>
      </c>
      <c r="E885" s="92"/>
      <c r="F885" s="92"/>
      <c r="G885" s="92"/>
      <c r="H885" s="92"/>
      <c r="I885" s="92"/>
      <c r="J885" s="92"/>
      <c r="K885" s="92"/>
      <c r="L885" s="92"/>
      <c r="M885" s="92">
        <v>1</v>
      </c>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v>5</v>
      </c>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93" zoomScaleNormal="80" zoomScaleSheetLayoutView="10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
      <c r="AE1" s="2"/>
      <c r="AF1" s="1"/>
    </row>
    <row r="2" spans="1:32" s="3" customFormat="1" ht="25.5" hidden="1" customHeight="1">
      <c r="A2" s="175" t="s">
        <v>1</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6"/>
      <c r="H4" s="177"/>
      <c r="I4" s="177"/>
      <c r="J4" s="177"/>
      <c r="K4" s="177"/>
      <c r="L4" s="177"/>
      <c r="M4" s="177"/>
      <c r="N4" s="177"/>
      <c r="O4" s="177"/>
      <c r="P4" s="177"/>
      <c r="Q4" s="177"/>
      <c r="R4" s="177"/>
      <c r="S4" s="177"/>
      <c r="T4" s="177"/>
      <c r="U4" s="177"/>
      <c r="V4" s="177"/>
      <c r="W4" s="177"/>
      <c r="X4" s="177"/>
      <c r="Y4" s="177"/>
      <c r="Z4" s="177"/>
      <c r="AA4" s="177"/>
      <c r="AB4" s="177"/>
      <c r="AC4" s="17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6" t="s">
        <v>15481</v>
      </c>
      <c r="I6" s="177"/>
      <c r="J6" s="177"/>
      <c r="K6" s="177"/>
      <c r="L6" s="177"/>
      <c r="M6" s="177"/>
      <c r="N6" s="177"/>
      <c r="O6" s="177"/>
      <c r="P6" s="177"/>
      <c r="Q6" s="177"/>
      <c r="R6" s="177"/>
      <c r="S6" s="177"/>
      <c r="T6" s="177"/>
      <c r="U6" s="177"/>
      <c r="V6" s="177"/>
      <c r="W6" s="177"/>
      <c r="X6" s="177"/>
      <c r="Y6" s="177"/>
      <c r="Z6" s="177"/>
      <c r="AA6" s="177"/>
      <c r="AB6" s="177"/>
      <c r="AC6" s="17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8" t="s">
        <v>9</v>
      </c>
      <c r="C14" s="168"/>
      <c r="D14" s="168"/>
      <c r="E14" s="168"/>
      <c r="F14" s="168"/>
      <c r="G14" s="168"/>
      <c r="I14" s="179"/>
      <c r="J14" s="180"/>
      <c r="K14" s="180"/>
      <c r="L14" s="180"/>
      <c r="M14" s="180"/>
      <c r="N14" s="180"/>
      <c r="O14" s="180"/>
      <c r="P14" s="180"/>
      <c r="Q14" s="180"/>
      <c r="R14" s="180"/>
      <c r="S14" s="180"/>
      <c r="T14" s="180"/>
      <c r="U14" s="180"/>
      <c r="V14" s="180"/>
      <c r="W14" s="180"/>
      <c r="X14" s="180"/>
      <c r="Y14" s="180"/>
      <c r="Z14" s="180"/>
      <c r="AA14" s="180"/>
      <c r="AB14" s="180"/>
      <c r="AC14" s="18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1" t="s">
        <v>15480</v>
      </c>
      <c r="J20" s="172"/>
      <c r="K20" s="172"/>
      <c r="L20" s="172"/>
      <c r="M20" s="172"/>
      <c r="N20" s="172"/>
      <c r="O20" s="172"/>
      <c r="P20" s="172"/>
      <c r="Q20" s="172"/>
      <c r="R20" s="172"/>
      <c r="S20" s="172"/>
      <c r="T20" s="172"/>
      <c r="U20" s="172"/>
      <c r="V20" s="172"/>
      <c r="W20" s="172"/>
      <c r="X20" s="172"/>
      <c r="Y20" s="172"/>
      <c r="Z20" s="172"/>
      <c r="AA20" s="172"/>
      <c r="AB20" s="172"/>
      <c r="AC20" s="17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69"/>
      <c r="L25" s="169"/>
      <c r="M25" s="169"/>
      <c r="N25" s="169"/>
      <c r="O25" s="169"/>
      <c r="P25" s="169"/>
      <c r="Q25" s="169"/>
      <c r="R25" s="169"/>
      <c r="S25" s="169"/>
      <c r="T25" s="169"/>
      <c r="U25" s="169"/>
      <c r="V25" s="169"/>
      <c r="W25" s="169"/>
      <c r="X25" s="169"/>
      <c r="Y25" s="169"/>
      <c r="Z25" s="169"/>
      <c r="AA25" s="169"/>
      <c r="AB25" s="169"/>
      <c r="AC25" s="170"/>
      <c r="AD25" s="33"/>
      <c r="AE25" s="34" t="s">
        <v>20</v>
      </c>
      <c r="AF25" s="33"/>
    </row>
    <row r="26" spans="1:35" s="6" customFormat="1" ht="5.25" hidden="1" customHeight="1">
      <c r="A26" s="4"/>
      <c r="B26" s="11" t="s">
        <v>21</v>
      </c>
      <c r="AD26" s="7"/>
      <c r="AE26" s="7"/>
      <c r="AF26" s="7"/>
    </row>
    <row r="27" spans="1:35" s="6" customFormat="1" ht="45.75" hidden="1" customHeight="1">
      <c r="A27" s="4"/>
      <c r="B27" s="168" t="s">
        <v>22</v>
      </c>
      <c r="C27" s="168"/>
      <c r="D27" s="168"/>
      <c r="E27" s="168"/>
      <c r="F27" s="168"/>
      <c r="G27" s="168"/>
      <c r="H27" s="168"/>
      <c r="J27" s="153"/>
      <c r="K27" s="169"/>
      <c r="L27" s="169"/>
      <c r="M27" s="169"/>
      <c r="N27" s="169"/>
      <c r="O27" s="169"/>
      <c r="P27" s="169"/>
      <c r="Q27" s="169"/>
      <c r="R27" s="169"/>
      <c r="S27" s="169"/>
      <c r="T27" s="169"/>
      <c r="U27" s="169"/>
      <c r="V27" s="169"/>
      <c r="W27" s="169"/>
      <c r="X27" s="169"/>
      <c r="Y27" s="169"/>
      <c r="Z27" s="169"/>
      <c r="AA27" s="169"/>
      <c r="AB27" s="169"/>
      <c r="AC27" s="17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1"/>
      <c r="AF41" s="7"/>
    </row>
    <row r="42" spans="1:32" s="6" customFormat="1" ht="3" hidden="1" customHeight="1">
      <c r="A42" s="4"/>
      <c r="C42" s="13"/>
      <c r="D42" s="32"/>
      <c r="AD42" s="7"/>
      <c r="AE42" s="161"/>
      <c r="AF42" s="7"/>
    </row>
    <row r="43" spans="1:32" s="6" customFormat="1" ht="17.25" hidden="1" customHeight="1">
      <c r="A43" s="4"/>
      <c r="C43" s="24"/>
      <c r="D43" s="6" t="s">
        <v>36</v>
      </c>
      <c r="H43" s="24"/>
      <c r="I43" s="6" t="s">
        <v>37</v>
      </c>
      <c r="M43" s="24"/>
      <c r="N43" s="6" t="s">
        <v>38</v>
      </c>
      <c r="AD43" s="7"/>
      <c r="AE43" s="161"/>
      <c r="AF43" s="7"/>
    </row>
    <row r="44" spans="1:32" s="6" customFormat="1" ht="3" hidden="1" customHeight="1">
      <c r="A44" s="4"/>
      <c r="C44" s="13"/>
      <c r="D44" s="32"/>
      <c r="AD44" s="7"/>
      <c r="AE44" s="161"/>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1"/>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1"/>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61"/>
      <c r="AF61" s="47"/>
    </row>
    <row r="62" spans="1:32" s="6" customFormat="1" ht="3" hidden="1" customHeight="1">
      <c r="A62" s="4"/>
      <c r="C62" s="13"/>
      <c r="D62" s="32"/>
      <c r="AD62" s="7"/>
      <c r="AE62" s="161"/>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61"/>
      <c r="AF63" s="50"/>
    </row>
    <row r="64" spans="1:32" s="6" customFormat="1" ht="3" hidden="1" customHeight="1">
      <c r="A64" s="4"/>
      <c r="C64" s="13"/>
      <c r="D64" s="32"/>
      <c r="AD64" s="7"/>
      <c r="AE64" s="161"/>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1"/>
      <c r="AF65" s="14"/>
    </row>
    <row r="66" spans="1:32" s="6" customFormat="1" ht="17.25" hidden="1" customHeight="1">
      <c r="A66" s="4"/>
      <c r="C66" s="13"/>
      <c r="D66" s="32"/>
      <c r="AD66" s="7"/>
      <c r="AE66" s="161"/>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7.5" customHeight="1">
      <c r="A73" s="4"/>
      <c r="B73" s="153" t="s">
        <v>15483</v>
      </c>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2019-06-06T06:02:42Z</dcterms:modified>
</cp:coreProperties>
</file>